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a_delovni_zvezek" defaultThemeVersion="166925"/>
  <mc:AlternateContent xmlns:mc="http://schemas.openxmlformats.org/markup-compatibility/2006">
    <mc:Choice Requires="x15">
      <x15ac:absPath xmlns:x15ac="http://schemas.microsoft.com/office/spreadsheetml/2010/11/ac" url="https://zeleninpartnerjidoo-my.sharepoint.com/personal/mirjana_zelen_zelen-partnerji_eu/Documents/Desktop/20-JNMV Ujma 2025-GOI dela-prioriteta 15-Vrhovlje/"/>
    </mc:Choice>
  </mc:AlternateContent>
  <xr:revisionPtr revIDLastSave="3" documentId="8_{9CA56176-D2CF-4535-BF4A-050E3E2A85DF}" xr6:coauthVersionLast="47" xr6:coauthVersionMax="47" xr10:uidLastSave="{31E3FF0D-2D57-4029-AAE9-DF2DBA18E962}"/>
  <bookViews>
    <workbookView xWindow="-120" yWindow="-120" windowWidth="24240" windowHeight="13020" activeTab="1" xr2:uid="{CC87FC62-1CA9-4602-9786-BFC70BBDE322}"/>
  </bookViews>
  <sheets>
    <sheet name="SKUPNA REKAPITULACIJA" sheetId="4" r:id="rId1"/>
    <sheet name="Podporna konstrukcija" sheetId="7" r:id="rId2"/>
    <sheet name="TUJE STORITVE" sheetId="13" r:id="rId3"/>
  </sheets>
  <definedNames>
    <definedName name="DoFi12">#REF!</definedName>
    <definedName name="Dolžina">#REF!</definedName>
    <definedName name="Drevo1">#REF!</definedName>
    <definedName name="Drevo2">#REF!</definedName>
    <definedName name="Drevo3">#REF!</definedName>
    <definedName name="FaktorObm">#REF!</definedName>
    <definedName name="FugiranjeZidu">#REF!</definedName>
    <definedName name="IzcedniceNivo">#REF!</definedName>
    <definedName name="Izkop1">#REF!</definedName>
    <definedName name="Izkop2">#REF!</definedName>
    <definedName name="Izkop3">#REF!</definedName>
    <definedName name="Izkop4">#REF!</definedName>
    <definedName name="Izkop5">#REF!</definedName>
    <definedName name="IzkopSK">#REF!</definedName>
    <definedName name="KamenBeton">#REF!</definedName>
    <definedName name="KamenBeton_izpis">#REF!</definedName>
    <definedName name="NadFi14">#REF!</definedName>
    <definedName name="Obmocje">#REF!</definedName>
    <definedName name="PlaniranjeDna">#REF!</definedName>
    <definedName name="_xlnm.Print_Area" localSheetId="1">'Podporna konstrukcija'!$A$1:$G$94</definedName>
    <definedName name="PraviKamenBeton">#REF!</definedName>
    <definedName name="RazdaljaMP">#REF!</definedName>
    <definedName name="SkupajBrezDDV">#REF!</definedName>
    <definedName name="Št.Kampad">#REF!</definedName>
    <definedName name="Temelj">#REF!</definedName>
    <definedName name="VišinaT">#REF!</definedName>
    <definedName name="ZasipOKZ">#REF!</definedName>
    <definedName name="ZasipPK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92" i="7" l="1"/>
  <c r="C92" i="7"/>
  <c r="C91" i="7"/>
  <c r="A91" i="7"/>
  <c r="B84" i="7"/>
  <c r="G83" i="7"/>
  <c r="A83" i="7"/>
  <c r="G82" i="7"/>
  <c r="G84" i="7" s="1"/>
  <c r="G92" i="7" s="1"/>
  <c r="A7" i="4" l="1"/>
  <c r="C89" i="7"/>
  <c r="G38" i="7"/>
  <c r="G50" i="7"/>
  <c r="G52" i="7" s="1"/>
  <c r="G89" i="7" s="1"/>
  <c r="G23" i="7"/>
  <c r="G21" i="7"/>
  <c r="G20" i="7"/>
  <c r="G19" i="7"/>
  <c r="G18" i="7"/>
  <c r="G17" i="7"/>
  <c r="G16" i="7"/>
  <c r="G15" i="7"/>
  <c r="G14" i="7"/>
  <c r="G13" i="7"/>
  <c r="G12" i="7"/>
  <c r="B11" i="7"/>
  <c r="B22" i="7" s="1"/>
  <c r="G78" i="7" l="1"/>
  <c r="G42" i="7" l="1"/>
  <c r="A4" i="7" l="1" a="1"/>
  <c r="G8" i="7" l="1"/>
  <c r="G36" i="7"/>
  <c r="G28" i="7"/>
  <c r="G30" i="7"/>
  <c r="G29" i="7"/>
  <c r="A29" i="7"/>
  <c r="A30" i="7" s="1"/>
  <c r="A32" i="7" s="1"/>
  <c r="G9" i="13" l="1"/>
  <c r="G45" i="7" l="1"/>
  <c r="A34" i="7"/>
  <c r="A36" i="7" s="1"/>
  <c r="A9" i="7"/>
  <c r="G9" i="7"/>
  <c r="G10" i="7"/>
  <c r="G24" i="7" s="1"/>
  <c r="B24" i="7"/>
  <c r="B25" i="7" s="1"/>
  <c r="B47" i="7" s="1"/>
  <c r="C24" i="7"/>
  <c r="G32" i="7"/>
  <c r="G34" i="7"/>
  <c r="G41" i="7"/>
  <c r="G43" i="7"/>
  <c r="C47" i="7"/>
  <c r="G55" i="7"/>
  <c r="A56" i="7"/>
  <c r="A58" i="7" s="1"/>
  <c r="G56" i="7"/>
  <c r="G58" i="7"/>
  <c r="B59" i="7"/>
  <c r="C59" i="7"/>
  <c r="A62" i="7"/>
  <c r="A63" i="7" s="1"/>
  <c r="A65" i="7" s="1"/>
  <c r="A66" i="7" s="1"/>
  <c r="A68" i="7" s="1"/>
  <c r="A69" i="7" s="1"/>
  <c r="A70" i="7" s="1"/>
  <c r="A72" i="7" s="1"/>
  <c r="A74" i="7" s="1"/>
  <c r="A76" i="7" s="1"/>
  <c r="A78" i="7" s="1"/>
  <c r="G62" i="7"/>
  <c r="G63" i="7"/>
  <c r="G65" i="7"/>
  <c r="G66" i="7"/>
  <c r="G68" i="7"/>
  <c r="G69" i="7"/>
  <c r="G70" i="7"/>
  <c r="G72" i="7"/>
  <c r="G74" i="7"/>
  <c r="G76" i="7"/>
  <c r="B79" i="7"/>
  <c r="C87" i="7"/>
  <c r="A88" i="7"/>
  <c r="A89" i="7" s="1"/>
  <c r="C88" i="7"/>
  <c r="C90" i="7"/>
  <c r="A10" i="7" l="1"/>
  <c r="A12" i="7"/>
  <c r="A13" i="7" s="1"/>
  <c r="A14" i="7" s="1"/>
  <c r="A15" i="7" s="1"/>
  <c r="A16" i="7" s="1"/>
  <c r="A17" i="7" s="1"/>
  <c r="A18" i="7" s="1"/>
  <c r="A19" i="7" s="1"/>
  <c r="A20" i="7" s="1"/>
  <c r="G79" i="7"/>
  <c r="G91" i="7" s="1"/>
  <c r="G59" i="7"/>
  <c r="G90" i="7" s="1"/>
  <c r="G47" i="7"/>
  <c r="G88" i="7" s="1"/>
  <c r="G87" i="7"/>
  <c r="A21" i="7" l="1"/>
  <c r="G94" i="7"/>
  <c r="E7" i="4" s="1"/>
  <c r="A23" i="7" l="1"/>
  <c r="A38" i="7" a="1"/>
  <c r="A41" i="7" s="1"/>
  <c r="A42" i="7" s="1"/>
  <c r="A43" i="7" s="1"/>
  <c r="A45" i="7" s="1"/>
  <c r="A8" i="4"/>
  <c r="G7" i="13" l="1"/>
  <c r="C15" i="13"/>
  <c r="G11" i="13"/>
  <c r="G10" i="13"/>
  <c r="G8" i="13"/>
  <c r="A8" i="13"/>
  <c r="G12" i="13" l="1"/>
  <c r="G15" i="13" s="1"/>
  <c r="G16" i="13" s="1"/>
  <c r="E8" i="4" s="1"/>
  <c r="A9" i="13"/>
  <c r="A10" i="13" s="1"/>
  <c r="A11" i="13" s="1"/>
  <c r="E9" i="4" l="1"/>
  <c r="A9" i="4"/>
  <c r="E11" i="4" l="1"/>
  <c r="E12" i="4" s="1"/>
  <c r="E13"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<sst xmlns="http://schemas.openxmlformats.org/spreadsheetml/2006/main" count="224" uniqueCount="148">
  <si>
    <r>
      <t>AC</t>
    </r>
    <r>
      <rPr>
        <b/>
        <sz val="14"/>
        <color rgb="FFCAE478"/>
        <rFont val="Arial Narrow"/>
        <family val="2"/>
        <charset val="238"/>
      </rPr>
      <t>&amp;</t>
    </r>
    <r>
      <rPr>
        <b/>
        <sz val="14"/>
        <color rgb="FFA6A6A6"/>
        <rFont val="Trebuchet MS"/>
        <family val="2"/>
        <charset val="238"/>
      </rPr>
      <t>P inženirski biro d.o.o.</t>
    </r>
  </si>
  <si>
    <t>tovarniška c. 26, 5270 ajdovščina, slovenija, info@acap.si</t>
  </si>
  <si>
    <t>PROJEKTANTSKI PREDRAČUN</t>
  </si>
  <si>
    <t>Zap.št.</t>
  </si>
  <si>
    <t>Šifra</t>
  </si>
  <si>
    <t>Opis</t>
  </si>
  <si>
    <t>Kol.</t>
  </si>
  <si>
    <t>EM</t>
  </si>
  <si>
    <t>Cena/EM</t>
  </si>
  <si>
    <t>Vrednost</t>
  </si>
  <si>
    <t>PREDDELA</t>
  </si>
  <si>
    <t>Geodetska dela</t>
  </si>
  <si>
    <t>111 652</t>
  </si>
  <si>
    <t>Postavitev in zavarovanje profilov za zakoličbo oporne ali podporne konstrukcije</t>
  </si>
  <si>
    <t>kos</t>
  </si>
  <si>
    <t>111 653</t>
  </si>
  <si>
    <t>Zakoličenje osi opornih in podpornih konstrukcij</t>
  </si>
  <si>
    <t>m'</t>
  </si>
  <si>
    <t>ZEMELJSKA DELA</t>
  </si>
  <si>
    <t>Izkopi</t>
  </si>
  <si>
    <t>m3</t>
  </si>
  <si>
    <t>Planum temeljnih tal</t>
  </si>
  <si>
    <t>m2</t>
  </si>
  <si>
    <t>Nasipi, zasipi, klini, posteljica in glinasti naboj</t>
  </si>
  <si>
    <t>Brežine in zelenice</t>
  </si>
  <si>
    <t>N</t>
  </si>
  <si>
    <t>25 151</t>
  </si>
  <si>
    <t>Doplačilo za zatravitev s semenom</t>
  </si>
  <si>
    <t>Prevoz, razprostiranje in ureditev deponij</t>
  </si>
  <si>
    <t xml:space="preserve">Odvoz in deponiranje odvečnega materiala od izkopa v trajno deponijo materiala. </t>
  </si>
  <si>
    <t>Opomba: Odvoz v pooblaščeno deponijo, odvoz in stroške vseh komunalnih pristojbin in taks zajeti v cenah po enoti</t>
  </si>
  <si>
    <t>ODVODNJAVANJE</t>
  </si>
  <si>
    <t>Globinsko odvodnjavanje - drenaže</t>
  </si>
  <si>
    <t>42 433</t>
  </si>
  <si>
    <t>Izdelava izcednice (barbakane) iz gibljive plastične cevi, premera 10 cm, dolžine nad 100 cm</t>
  </si>
  <si>
    <t>Opomba: položi se v zaledju zložbe</t>
  </si>
  <si>
    <t>Zasip cevne drenaže s peščenim materialom granulacije 4/8 (z dobavo materiala), obvito z geosintetikom ter ročno krompiminiranje v plasteh po 15 cm do višine 30 cm nad temenom cevi do 0,25m3/m, po načrtu</t>
  </si>
  <si>
    <t>GRADBENA IN OBRTNIŠKA DELA</t>
  </si>
  <si>
    <t>Dela s cementnim betonom</t>
  </si>
  <si>
    <t>Zidarska in kamnoseška dela</t>
  </si>
  <si>
    <t>54 235</t>
  </si>
  <si>
    <t>Zidanje z lomljencem iz karbonatnih kamnin v cementni malti, na eno lice, prerez nad 0,50 m3/m2</t>
  </si>
  <si>
    <t>Fugiranje zidu s cementno malto</t>
  </si>
  <si>
    <t>GRADBENA IN OBRTNIŠKA DELA - skupaj</t>
  </si>
  <si>
    <t>REKAPITULACIJA</t>
  </si>
  <si>
    <t>znesek EUR</t>
  </si>
  <si>
    <t>SKUPAJ BREZ DDV</t>
  </si>
  <si>
    <t>Površinski izkop plodne zemljine - 1. kategorije - strojno z odrivom do 100 m</t>
  </si>
  <si>
    <t>21 113</t>
  </si>
  <si>
    <t>Čiščenje terena</t>
  </si>
  <si>
    <t>12 111</t>
  </si>
  <si>
    <t>12 151</t>
  </si>
  <si>
    <t>Posek in odstranitev drevesa z deblom premera 11 do 30 cm ter odstranitev vej (ocena), vključno z nakladanjem in odvozom na trajno deponijo</t>
  </si>
  <si>
    <t>12 152</t>
  </si>
  <si>
    <t>Posek in odstranitev drevesa z deblom premera 31 do 50 cm ter odstranitev vej (ocena), vključno z nakladanjem in odvozom na trajno deponijo</t>
  </si>
  <si>
    <t>12 162</t>
  </si>
  <si>
    <t>Odstranitev panja s premerom 11 do 30 cm z odvozom na deponijo na razdaljo nad 100 do 1000 m</t>
  </si>
  <si>
    <t>12 165</t>
  </si>
  <si>
    <t>Odstranitev panja s premerom 31 do 50 cm z odvozom na deponijo na razdaljo nad 100 do 1000 m</t>
  </si>
  <si>
    <t>Zaščitna dela</t>
  </si>
  <si>
    <t>SKUPNA REKAPITULACIJA</t>
  </si>
  <si>
    <t>DDV 22 %</t>
  </si>
  <si>
    <t>SKUPAJ Z DDV</t>
  </si>
  <si>
    <t>Opomba 1.:  Ponudnik naj si pred oddajo ponudbe ogleda teren oziroma gradbišče, tako da je seznanjem z dejanskim stanjem.  Dela se morajo izvajati z veljavnimi tehničnimi predpisi, normativi  in standardi, ob upoštevanju zahtev iz varstva pri delu.</t>
  </si>
  <si>
    <t xml:space="preserve">Opomba 2.:  V ponudbenih cenah  morajo biti vključeni vsi stroški za izvedbo del (dobave, delo, pomožna dela, stroški ureditve gradbišča, transporti, stroški deponij), stroški organizacije in ureditve gradbišča, izdelava varnostnega načrta, geodetskega načrta, izdelava in dostava izpolnjenih obrazcev BCP naročniku, izdelavo izvedbenega načrta izvedenih del (INID), ravnanje z odpadki v skladu z veljavno zakonodaj, redno čiščenje gradbišča med izvedbo in po končanju del ter izdelavo dokazil o zanesljivosti objekta. </t>
  </si>
  <si>
    <t>Opomba 3.: Ponudnik mora v cenah v popisnih postavkah zajeti vrednosti vseh potrebnih del vključno z izdelavo tehnološko ekonomskega elaborata, tekočimi in končnimi poročili posameznih strokovnjakov tekoče kontrole - prevzemanje plasti pri zemeljskih delih in zgornjem ustroju, asfaltih, izolacijah, betonih, geoloških pregledih, vodotesnost kanalizacije in jaškov, itd. vse v smislu dokazovanja kvalitete izvedenih del. Upoštevati priložen načrt NKK v specifikaciji naročila.</t>
  </si>
  <si>
    <t>Opomba 4.: Ure projektantskega in geomehanskega nadzora na gradbišču se priznajo na podlagi vpisov nadzora v gradbeni dnevnik**</t>
  </si>
  <si>
    <t xml:space="preserve">Zakoličenje osi platoja za izdelavo opornih in podpornih konstrukcij in zavarovanje profilov </t>
  </si>
  <si>
    <t>12 141</t>
  </si>
  <si>
    <t xml:space="preserve">Odstranitev grmovja in dreves z debli premera do 10 cm ter vej na gosto porasli površini - ročno. </t>
  </si>
  <si>
    <t>Tesarska dela</t>
  </si>
  <si>
    <t>Izdelava dvostranskega vezanega opaža</t>
  </si>
  <si>
    <t>Dobava in vgradnja trikotnik letvic 3x3 cm na vidnih robovih AB krone na podpornem objektu</t>
  </si>
  <si>
    <t>Dela z jeklom za ojačitev</t>
  </si>
  <si>
    <t>52 763</t>
  </si>
  <si>
    <t>Dobava in postavitev rebrastih žic iz visokovrednega naravno trdega jekla B500 B s premerom do 12 mm, za srednje zahtevno ojačitev</t>
  </si>
  <si>
    <t>kg</t>
  </si>
  <si>
    <t>52 216</t>
  </si>
  <si>
    <t>Dobava in postavitev rebrastih palic iz visokovrednega naravno trdega jekla B500 B s premerom 14 mm in večjim, za srednje zahtevno ojačitev</t>
  </si>
  <si>
    <t>53 167</t>
  </si>
  <si>
    <t>Dobava in vgraditev cementnega betona C30/37 PV-II, XC4, XD3, XF4 v prerez do 0,50 m3/m2-m1 - krona kamnitih zložb</t>
  </si>
  <si>
    <t>Metličenje zgornje ploskve krone</t>
  </si>
  <si>
    <t>59 946</t>
  </si>
  <si>
    <t>Izdelava dilatacijske rege brez izolacijskih trakov - konstruktivni elementi, debeli nad 50 cm.</t>
  </si>
  <si>
    <t>tovarniška cesta 26, 5270 ajdovščina | +386 (0)5 85 00 740 | info@acap.si</t>
  </si>
  <si>
    <t>Odstranitev grmovja na redko porasli površini (do 50 % pokritega tlorisa) - ročno, vključno z nakladanjem in odvozom na trajno deponijo - ocena</t>
  </si>
  <si>
    <t>Ostala preddela</t>
  </si>
  <si>
    <t>13 113</t>
  </si>
  <si>
    <t>Zavarovanje gradbišča v času gradnje s popolno zaporo prometa</t>
  </si>
  <si>
    <t>kpl</t>
  </si>
  <si>
    <t>Ločilne, drenažne in filtrske plasti ter delovni platoji</t>
  </si>
  <si>
    <t>VOZIŠČNE KONSTRUKCIJE</t>
  </si>
  <si>
    <t>Nosilne plasti</t>
  </si>
  <si>
    <t>VOZIŠČNE KONSTRUKCIJE - skupaj</t>
  </si>
  <si>
    <t>ur</t>
  </si>
  <si>
    <t>NEPREDVIDENA DELA (10%)</t>
  </si>
  <si>
    <t>TUJE STORITVE</t>
  </si>
  <si>
    <t>Tuje storitve</t>
  </si>
  <si>
    <t>Geomehanski nadzor</t>
  </si>
  <si>
    <t>Projektantski nadzor</t>
  </si>
  <si>
    <t xml:space="preserve">Izvedba uradnega (certifikat) geodetskega posnetka izvedenih del, skupaj s komunalnim katastrom; za potrebe tehničnega pregleda in izvedbe projekta izvedenih del </t>
  </si>
  <si>
    <t>Izdelava projektne dokumentacije PID - projektne dokumentacije izvedenih del</t>
  </si>
  <si>
    <t>TUJE STORITVE - skupaj</t>
  </si>
  <si>
    <t>Izdelava delovnega platoja iz drobljenega kamnitega materiala v debelini 30 cm</t>
  </si>
  <si>
    <t>Organizacija gradbišča - postavitev in odstranitev začasnih objektov</t>
  </si>
  <si>
    <t>Odstranitev panja s premerom nad 50 cm z odvozom na deponijona razdaljo nad 100 do 1000 m</t>
  </si>
  <si>
    <t>12 168</t>
  </si>
  <si>
    <t>12 153</t>
  </si>
  <si>
    <t>Posek in odstranitev drevesa z deblom premera nad 50 cm ter odstranitev vej (ocena), vključno z nakladanjem in odvozom na trajno deponijo</t>
  </si>
  <si>
    <t>21 214</t>
  </si>
  <si>
    <t>Široki izkop zemljine predvidene za trajno deponiranje - 2. kategorije - strojno z nakladanjem</t>
  </si>
  <si>
    <t>21 224</t>
  </si>
  <si>
    <t>Široki izkop zemljine predvidene za vgradnjo ali predelavo - 3. kategorije - strojno z nakladanjem</t>
  </si>
  <si>
    <t>Ureditev planuma temeljnih tal zrnate kamnine - 3. kategorije</t>
  </si>
  <si>
    <t>22 113</t>
  </si>
  <si>
    <t>12 322</t>
  </si>
  <si>
    <t>Opomba 5.: Čiščenje terena (sekanje dreves, odstranitev panjev,...) je v celoti zajeto v popisu za sanacijo vozišča.</t>
  </si>
  <si>
    <t>25 112</t>
  </si>
  <si>
    <t>Humuziranje brežine brez valjanja, v debelini do 15 cm - strojno</t>
  </si>
  <si>
    <t>N 25 110</t>
  </si>
  <si>
    <t>Strojno škarpiranje ter oblikovanje brežine v projektiranem naklonu</t>
  </si>
  <si>
    <t>24 214</t>
  </si>
  <si>
    <t>Zasip z zrnato kamnino - 3. kategorije - strojno</t>
  </si>
  <si>
    <t>Opomba: zasip za končno ureditev pred PKZ z izkopno zemljino</t>
  </si>
  <si>
    <t>Dobava in vgraditev temelja iz nearmiranega betona C30/37</t>
  </si>
  <si>
    <t>Monitoring</t>
  </si>
  <si>
    <t>Dobava in vgraditev merilnih čepov, vključno z navezavo na nivelmansko mrežo</t>
  </si>
  <si>
    <t>Dobava in vgradnja drenažno-kanalizacijske cevi PE-HD DK DN160 SN8 z 220 stopinjsko perforacijo, z vsemi priklopi na obstoječe ter nove kanalizacijske elemente</t>
  </si>
  <si>
    <r>
      <t>Opomba:</t>
    </r>
    <r>
      <rPr>
        <sz val="10"/>
        <rFont val="Arial Narrow"/>
        <family val="2"/>
      </rPr>
      <t xml:space="preserve"> </t>
    </r>
    <r>
      <rPr>
        <i/>
        <sz val="10"/>
        <rFont val="Arial Narrow"/>
        <family val="2"/>
      </rPr>
      <t>Izkopne kategorije so definirane glede na ''Kategorizacijo izkpov v zemljinah in kamninah - TSPI-PGV.05.100: 2023''.</t>
    </r>
  </si>
  <si>
    <t>Izdelava elaborata za zagotovitev začasne prevoznosti na javni poti JP520684 Vrhovlje vas</t>
  </si>
  <si>
    <t>12 321</t>
  </si>
  <si>
    <t>Porušitev in odstranitev asfaltne plasti v debelini do 5 cm</t>
  </si>
  <si>
    <t>Porušitev in odstranitev asfaltne plasti v debelini 6 do 10 cm</t>
  </si>
  <si>
    <t>Za lomljenec se uporabi flišni peščenjak.</t>
  </si>
  <si>
    <t>31 181</t>
  </si>
  <si>
    <t>Izdelava izravnalne plasti iz drobljenca v povprečni debelini do 5 cm</t>
  </si>
  <si>
    <t>Opomba: vključno z utrjevanjem</t>
  </si>
  <si>
    <t>24 117</t>
  </si>
  <si>
    <t xml:space="preserve">Izdelava nasipa iz zrnate kamnine - 3. kategorije z dobavo iz kamnoloma </t>
  </si>
  <si>
    <t>Opomba: Zasip za podporno kamnito zložbo, izravnava in utrditev vozišča</t>
  </si>
  <si>
    <t xml:space="preserve">OPREMA CEST </t>
  </si>
  <si>
    <t>Oprema za zavarovanje prometa</t>
  </si>
  <si>
    <t>64 463</t>
  </si>
  <si>
    <t>64 281</t>
  </si>
  <si>
    <t>Dobava in vgraditev vkopane zaključnice, dolžine 4 m.</t>
  </si>
  <si>
    <t>OPREMA CEST SKUPAJ</t>
  </si>
  <si>
    <t>PODPORNA KONSTRUKCIJA</t>
  </si>
  <si>
    <t>Dobava in vgraditev jeklene varnostne ograje, vključno vse elemente, za nivo zadrževanja H1 in za delovno širino W4 (vijačena in zabita)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</si>
</sst>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 ###"/>
    <numFmt numFmtId="165" formatCode="#\ ###"/>
    <numFmt numFmtId="166" formatCode="0.0"/>
  </numFmts>
  <fonts count="36">
    <font>
      <sz val="11"/>
      <color theme="1"/>
      <name val="Calibri"/>
      <family val="2"/>
      <charset val="238"/>
      <scheme val="minor"/>
    </font>
    <font>
      <sz val="11"/>
      <color theme="1"/>
      <name val="Calibri"/>
      <family val="2"/>
      <charset val="238"/>
      <scheme val="minor"/>
    </font>
    <font>
      <b/>
      <sz val="14"/>
      <color rgb="FFA6A6A6"/>
      <name val="Trebuchet MS"/>
      <family val="2"/>
      <charset val="238"/>
    </font>
    <font>
      <b/>
      <sz val="14"/>
      <color rgb="FFCAE478"/>
      <name val="Arial Narrow"/>
      <family val="2"/>
      <charset val="238"/>
    </font>
    <font>
      <sz val="12"/>
      <color indexed="63"/>
      <name val="DinMittCE"/>
      <family val="1"/>
      <charset val="238"/>
    </font>
    <font>
      <b/>
      <sz val="10"/>
      <color rgb="FF000000"/>
      <name val="Arial Narrow"/>
      <family val="2"/>
      <charset val="238"/>
    </font>
    <font>
      <sz val="7"/>
      <name val="Arial Narrow"/>
      <family val="2"/>
      <charset val="238"/>
    </font>
    <font>
      <sz val="7"/>
      <name val="DinMittCE"/>
      <family val="1"/>
      <charset val="238"/>
    </font>
    <font>
      <sz val="10"/>
      <name val="Arial"/>
      <family val="2"/>
      <charset val="238"/>
    </font>
    <font>
      <sz val="11"/>
      <name val="Arial"/>
      <family val="2"/>
      <charset val="238"/>
    </font>
    <font>
      <b/>
      <sz val="10"/>
      <name val="Arial Narrow"/>
      <family val="2"/>
      <charset val="238"/>
    </font>
    <font>
      <b/>
      <sz val="11"/>
      <name val="Arial Narrow"/>
      <family val="2"/>
      <charset val="238"/>
    </font>
    <font>
      <b/>
      <sz val="11"/>
      <name val="Arial"/>
      <family val="2"/>
      <charset val="238"/>
    </font>
    <font>
      <b/>
      <sz val="11"/>
      <color theme="1"/>
      <name val="Arial"/>
      <family val="2"/>
      <charset val="238"/>
    </font>
    <font>
      <sz val="10"/>
      <name val="Arial Narrow"/>
      <family val="2"/>
      <charset val="238"/>
    </font>
    <font>
      <sz val="10"/>
      <color theme="1"/>
      <name val="Arial Narrow"/>
      <family val="2"/>
      <charset val="238"/>
    </font>
    <font>
      <b/>
      <sz val="10"/>
      <color theme="1"/>
      <name val="Arial Narrow"/>
      <family val="2"/>
      <charset val="238"/>
    </font>
    <font>
      <sz val="10"/>
      <color rgb="FFFF0000"/>
      <name val="Arial Narrow"/>
      <family val="2"/>
      <charset val="238"/>
    </font>
    <font>
      <b/>
      <sz val="10"/>
      <color rgb="FFC00000"/>
      <name val="Arial Narrow"/>
      <family val="2"/>
      <charset val="238"/>
    </font>
    <font>
      <sz val="10"/>
      <color rgb="FFC00000"/>
      <name val="Arial Narrow"/>
      <family val="2"/>
      <charset val="238"/>
    </font>
    <font>
      <b/>
      <sz val="10"/>
      <name val="Arial Narrow"/>
      <family val="2"/>
    </font>
    <font>
      <sz val="10"/>
      <name val="Arial"/>
      <family val="2"/>
    </font>
    <font>
      <sz val="11"/>
      <name val="Arial Narrow"/>
      <family val="2"/>
      <charset val="238"/>
    </font>
    <font>
      <sz val="12"/>
      <name val="Trebuchet MS"/>
      <family val="2"/>
      <charset val="238"/>
    </font>
    <font>
      <sz val="10"/>
      <name val="Arial CE"/>
      <charset val="238"/>
    </font>
    <font>
      <b/>
      <sz val="8"/>
      <name val="Arial"/>
      <family val="2"/>
      <charset val="238"/>
    </font>
    <font>
      <sz val="11"/>
      <color theme="1"/>
      <name val="Arial Narrow"/>
      <family val="2"/>
      <charset val="238"/>
    </font>
    <font>
      <sz val="10"/>
      <color theme="1"/>
      <name val="Calibri"/>
      <family val="2"/>
      <charset val="238"/>
      <scheme val="minor"/>
    </font>
    <font>
      <b/>
      <sz val="11"/>
      <color theme="1"/>
      <name val="Arial Narrow"/>
      <family val="2"/>
      <charset val="238"/>
    </font>
    <font>
      <sz val="10"/>
      <color rgb="FFC00000"/>
      <name val="Arial Narrow"/>
      <family val="2"/>
    </font>
    <font>
      <sz val="10"/>
      <name val="Arial Narrow"/>
      <family val="2"/>
    </font>
    <font>
      <i/>
      <sz val="9"/>
      <color theme="1"/>
      <name val="Arial Narrow"/>
      <family val="2"/>
      <charset val="238"/>
    </font>
    <font>
      <sz val="10"/>
      <color rgb="FFFF0000"/>
      <name val="Arial Narrow"/>
      <family val="2"/>
    </font>
    <font>
      <sz val="10"/>
      <color indexed="8"/>
      <name val="Arial Narrow"/>
      <family val="2"/>
      <charset val="238"/>
    </font>
    <font>
      <i/>
      <sz val="9"/>
      <color theme="1"/>
      <name val="Calibri"/>
      <family val="2"/>
      <charset val="238"/>
      <scheme val="minor"/>
    </font>
    <font>
      <i/>
      <sz val="10"/>
      <name val="Arial Narrow"/>
      <family val="2"/>
    </font>
  </fonts>
  <fills count="7">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00000"/>
        <bgColor indexed="64"/>
      </patternFill>
    </fill>
  </fills>
  <borders count="16">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thin">
        <color indexed="64"/>
      </top>
      <bottom style="thin">
        <color indexed="64"/>
      </bottom>
      <diagonal/>
    </border>
  </borders>
  <cellStyleXfs count="13">
    <xf numFmtId="0" fontId="0" fillId="0" borderId="0"/>
    <xf numFmtId="0" fontId="1" fillId="0" borderId="0"/>
    <xf numFmtId="0" fontId="8" fillId="0" borderId="0" applyFont="0" applyBorder="0"/>
    <xf numFmtId="0" fontId="8" fillId="0" borderId="0" applyFont="0" applyBorder="0"/>
    <xf numFmtId="0" fontId="8" fillId="0" borderId="0"/>
    <xf numFmtId="0" fontId="8" fillId="0" borderId="0"/>
    <xf numFmtId="0" fontId="21" fillId="0" borderId="0"/>
    <xf numFmtId="0" fontId="8" fillId="0" borderId="0"/>
    <xf numFmtId="0" fontId="1" fillId="0" borderId="0"/>
    <xf numFmtId="0" fontId="24" fillId="0" borderId="0"/>
    <xf numFmtId="0" fontId="8" fillId="0" borderId="0"/>
    <xf numFmtId="0" fontId="1" fillId="0" borderId="0"/>
    <xf numFmtId="0" fontId="1" fillId="0" borderId="0"/>
  </cellStyleXfs>
  <cellXfs count="333">
    <xf numFmtId="0" fontId="0" fillId="0" borderId="0" xfId="0"/>
    <xf numFmtId="0" fontId="2" fillId="0" borderId="0" xfId="1" applyFont="1" applyAlignment="1">
      <alignment vertical="center"/>
    </xf>
    <xf numFmtId="0" fontId="4" fillId="0" borderId="0" xfId="0" applyFont="1" applyAlignment="1">
      <alignment vertical="top"/>
    </xf>
    <xf numFmtId="0" fontId="9" fillId="0" borderId="0" xfId="2" applyFont="1" applyBorder="1" applyAlignment="1">
      <alignment horizontal="center" vertical="center"/>
    </xf>
    <xf numFmtId="0" fontId="10" fillId="0" borderId="0" xfId="2" applyFont="1" applyBorder="1" applyAlignment="1">
      <alignment vertical="top"/>
    </xf>
    <xf numFmtId="0" fontId="14" fillId="0" borderId="1" xfId="4" applyFont="1" applyBorder="1" applyAlignment="1">
      <alignment horizontal="center" vertical="center"/>
    </xf>
    <xf numFmtId="0" fontId="14" fillId="0" borderId="1" xfId="4" applyFont="1" applyBorder="1" applyAlignment="1">
      <alignment horizontal="center" vertical="center" wrapText="1"/>
    </xf>
    <xf numFmtId="4" fontId="15" fillId="0" borderId="1" xfId="4" applyNumberFormat="1" applyFont="1" applyBorder="1" applyAlignment="1">
      <alignment horizontal="center" vertical="center"/>
    </xf>
    <xf numFmtId="4" fontId="14" fillId="0" borderId="1" xfId="4" applyNumberFormat="1" applyFont="1" applyBorder="1" applyAlignment="1">
      <alignment horizontal="center" vertical="center"/>
    </xf>
    <xf numFmtId="0" fontId="10" fillId="3" borderId="1" xfId="4" applyFont="1" applyFill="1" applyBorder="1" applyAlignment="1">
      <alignment horizontal="center" vertical="center"/>
    </xf>
    <xf numFmtId="0" fontId="10" fillId="3" borderId="1" xfId="4" applyFont="1" applyFill="1" applyBorder="1" applyAlignment="1">
      <alignment vertical="top" wrapText="1"/>
    </xf>
    <xf numFmtId="0" fontId="10" fillId="3" borderId="1" xfId="4" applyFont="1" applyFill="1" applyBorder="1" applyAlignment="1">
      <alignment horizontal="right" vertical="top"/>
    </xf>
    <xf numFmtId="4" fontId="16" fillId="3" borderId="1" xfId="4" applyNumberFormat="1" applyFont="1" applyFill="1" applyBorder="1" applyAlignment="1">
      <alignment vertical="top"/>
    </xf>
    <xf numFmtId="4" fontId="10" fillId="3" borderId="1" xfId="4" applyNumberFormat="1" applyFont="1" applyFill="1" applyBorder="1" applyAlignment="1">
      <alignment vertical="top"/>
    </xf>
    <xf numFmtId="0" fontId="10" fillId="4" borderId="1" xfId="4" applyFont="1" applyFill="1" applyBorder="1" applyAlignment="1">
      <alignment horizontal="center" vertical="center"/>
    </xf>
    <xf numFmtId="0" fontId="10" fillId="4" borderId="1" xfId="4" applyFont="1" applyFill="1" applyBorder="1" applyAlignment="1">
      <alignment vertical="top" wrapText="1"/>
    </xf>
    <xf numFmtId="0" fontId="14" fillId="4" borderId="1" xfId="4" applyFont="1" applyFill="1" applyBorder="1" applyAlignment="1">
      <alignment horizontal="right" vertical="top"/>
    </xf>
    <xf numFmtId="4" fontId="15" fillId="4" borderId="1" xfId="4" applyNumberFormat="1" applyFont="1" applyFill="1" applyBorder="1" applyAlignment="1">
      <alignment vertical="top"/>
    </xf>
    <xf numFmtId="4" fontId="14" fillId="4" borderId="1" xfId="4" applyNumberFormat="1" applyFont="1" applyFill="1" applyBorder="1" applyAlignment="1">
      <alignment vertical="top"/>
    </xf>
    <xf numFmtId="164" fontId="14" fillId="0" borderId="1" xfId="4" applyNumberFormat="1" applyFont="1" applyBorder="1" applyAlignment="1">
      <alignment horizontal="center" vertical="center"/>
    </xf>
    <xf numFmtId="0" fontId="14" fillId="0" borderId="1" xfId="4" applyFont="1" applyBorder="1" applyAlignment="1">
      <alignment vertical="top" wrapText="1"/>
    </xf>
    <xf numFmtId="4" fontId="14" fillId="0" borderId="1" xfId="4" applyNumberFormat="1" applyFont="1" applyBorder="1" applyAlignment="1">
      <alignment horizontal="right"/>
    </xf>
    <xf numFmtId="0" fontId="14" fillId="0" borderId="1" xfId="4" applyFont="1" applyBorder="1" applyAlignment="1">
      <alignment horizontal="right"/>
    </xf>
    <xf numFmtId="4" fontId="18" fillId="3" borderId="1" xfId="4" applyNumberFormat="1" applyFont="1" applyFill="1" applyBorder="1" applyAlignment="1">
      <alignment horizontal="right"/>
    </xf>
    <xf numFmtId="4" fontId="10" fillId="3" borderId="1" xfId="4" applyNumberFormat="1" applyFont="1" applyFill="1" applyBorder="1" applyAlignment="1">
      <alignment horizontal="right"/>
    </xf>
    <xf numFmtId="0" fontId="10" fillId="4" borderId="1" xfId="0" applyFont="1" applyFill="1" applyBorder="1" applyAlignment="1">
      <alignment horizontal="center" vertical="center" wrapText="1"/>
    </xf>
    <xf numFmtId="0" fontId="10" fillId="4" borderId="1" xfId="0" applyFont="1" applyFill="1" applyBorder="1" applyAlignment="1">
      <alignment horizontal="left" vertical="top" wrapText="1"/>
    </xf>
    <xf numFmtId="0" fontId="10" fillId="4" borderId="1" xfId="0" applyFont="1" applyFill="1" applyBorder="1" applyAlignment="1">
      <alignment horizontal="right" wrapText="1"/>
    </xf>
    <xf numFmtId="4" fontId="19" fillId="4" borderId="1" xfId="0" applyNumberFormat="1" applyFont="1" applyFill="1" applyBorder="1" applyAlignment="1">
      <alignment horizontal="right" wrapText="1"/>
    </xf>
    <xf numFmtId="49" fontId="14" fillId="0" borderId="1" xfId="0" applyNumberFormat="1" applyFont="1" applyBorder="1" applyAlignment="1">
      <alignment horizontal="center" vertical="center" wrapText="1"/>
    </xf>
    <xf numFmtId="49" fontId="14" fillId="0" borderId="1" xfId="0" applyNumberFormat="1" applyFont="1" applyBorder="1" applyAlignment="1">
      <alignment horizontal="left" vertical="top" wrapText="1"/>
    </xf>
    <xf numFmtId="0" fontId="14" fillId="0" borderId="1" xfId="0" applyFont="1" applyBorder="1" applyAlignment="1">
      <alignment horizontal="right" wrapText="1"/>
    </xf>
    <xf numFmtId="4" fontId="14" fillId="0" borderId="1" xfId="0" applyNumberFormat="1" applyFont="1" applyBorder="1" applyAlignment="1">
      <alignment horizontal="right" wrapText="1"/>
    </xf>
    <xf numFmtId="4" fontId="18" fillId="4" borderId="1" xfId="4" applyNumberFormat="1" applyFont="1" applyFill="1" applyBorder="1" applyAlignment="1">
      <alignment horizontal="right"/>
    </xf>
    <xf numFmtId="0" fontId="10" fillId="4" borderId="1" xfId="4" applyFont="1" applyFill="1" applyBorder="1" applyAlignment="1">
      <alignment horizontal="right"/>
    </xf>
    <xf numFmtId="0" fontId="14" fillId="0" borderId="1" xfId="0" applyFont="1" applyBorder="1" applyAlignment="1">
      <alignment horizontal="center" vertical="center" wrapText="1"/>
    </xf>
    <xf numFmtId="49" fontId="14" fillId="0" borderId="1" xfId="0" applyNumberFormat="1" applyFont="1" applyBorder="1" applyAlignment="1">
      <alignment vertical="top" wrapText="1"/>
    </xf>
    <xf numFmtId="2" fontId="14" fillId="0" borderId="1" xfId="0" applyNumberFormat="1" applyFont="1" applyBorder="1" applyAlignment="1">
      <alignment horizontal="right" wrapText="1"/>
    </xf>
    <xf numFmtId="4" fontId="19" fillId="0" borderId="1" xfId="0" applyNumberFormat="1" applyFont="1" applyBorder="1" applyAlignment="1">
      <alignment horizontal="right" wrapText="1"/>
    </xf>
    <xf numFmtId="49" fontId="14" fillId="0" borderId="1" xfId="3" applyNumberFormat="1" applyFont="1" applyBorder="1" applyAlignment="1">
      <alignment horizontal="center" vertical="center" wrapText="1"/>
    </xf>
    <xf numFmtId="164" fontId="14" fillId="0" borderId="2" xfId="4" applyNumberFormat="1" applyFont="1" applyBorder="1" applyAlignment="1">
      <alignment horizontal="center" vertical="center"/>
    </xf>
    <xf numFmtId="4" fontId="19" fillId="0" borderId="2" xfId="0" applyNumberFormat="1" applyFont="1" applyBorder="1" applyAlignment="1">
      <alignment horizontal="right" wrapText="1"/>
    </xf>
    <xf numFmtId="0" fontId="10" fillId="3" borderId="2" xfId="4" applyFont="1" applyFill="1" applyBorder="1" applyAlignment="1">
      <alignment horizontal="center" vertical="center"/>
    </xf>
    <xf numFmtId="0" fontId="10" fillId="3" borderId="2" xfId="4" applyFont="1" applyFill="1" applyBorder="1" applyAlignment="1">
      <alignment vertical="top" wrapText="1"/>
    </xf>
    <xf numFmtId="0" fontId="10" fillId="3" borderId="2" xfId="4" applyFont="1" applyFill="1" applyBorder="1" applyAlignment="1">
      <alignment horizontal="right"/>
    </xf>
    <xf numFmtId="4" fontId="18" fillId="3" borderId="2" xfId="4" applyNumberFormat="1" applyFont="1" applyFill="1" applyBorder="1" applyAlignment="1">
      <alignment horizontal="right"/>
    </xf>
    <xf numFmtId="0" fontId="10" fillId="3" borderId="1" xfId="4" applyFont="1" applyFill="1" applyBorder="1" applyAlignment="1">
      <alignment horizontal="right"/>
    </xf>
    <xf numFmtId="0" fontId="10" fillId="4" borderId="3" xfId="0" applyFont="1" applyFill="1" applyBorder="1" applyAlignment="1">
      <alignment horizontal="center" vertical="center"/>
    </xf>
    <xf numFmtId="4" fontId="19" fillId="4" borderId="3" xfId="0" applyNumberFormat="1" applyFont="1" applyFill="1" applyBorder="1" applyAlignment="1">
      <alignment horizontal="right"/>
    </xf>
    <xf numFmtId="0" fontId="14" fillId="4" borderId="3" xfId="0" applyFont="1" applyFill="1" applyBorder="1" applyAlignment="1">
      <alignment horizontal="right"/>
    </xf>
    <xf numFmtId="0" fontId="10" fillId="3" borderId="2" xfId="0" applyFont="1" applyFill="1" applyBorder="1" applyAlignment="1">
      <alignment horizontal="center" vertical="center"/>
    </xf>
    <xf numFmtId="0" fontId="20" fillId="3" borderId="2" xfId="0" applyFont="1" applyFill="1" applyBorder="1" applyAlignment="1">
      <alignment wrapText="1"/>
    </xf>
    <xf numFmtId="4" fontId="19" fillId="3" borderId="2" xfId="0" applyNumberFormat="1" applyFont="1" applyFill="1" applyBorder="1" applyAlignment="1">
      <alignment horizontal="right"/>
    </xf>
    <xf numFmtId="0" fontId="14" fillId="3" borderId="2" xfId="0" applyFont="1" applyFill="1" applyBorder="1" applyAlignment="1">
      <alignment horizontal="right"/>
    </xf>
    <xf numFmtId="0" fontId="10" fillId="4" borderId="1" xfId="0" applyFont="1" applyFill="1" applyBorder="1" applyAlignment="1">
      <alignment horizontal="center" vertical="center"/>
    </xf>
    <xf numFmtId="0" fontId="10" fillId="4" borderId="1" xfId="0" applyFont="1" applyFill="1" applyBorder="1" applyAlignment="1">
      <alignment wrapText="1"/>
    </xf>
    <xf numFmtId="4" fontId="19" fillId="4" borderId="1" xfId="0" applyNumberFormat="1" applyFont="1" applyFill="1" applyBorder="1" applyAlignment="1">
      <alignment horizontal="right"/>
    </xf>
    <xf numFmtId="0" fontId="14" fillId="4" borderId="1" xfId="0" applyFont="1" applyFill="1" applyBorder="1" applyAlignment="1">
      <alignment horizontal="right"/>
    </xf>
    <xf numFmtId="0" fontId="14" fillId="0" borderId="1" xfId="0" applyFont="1" applyBorder="1" applyAlignment="1">
      <alignment horizontal="center" vertical="center"/>
    </xf>
    <xf numFmtId="0" fontId="14" fillId="0" borderId="1" xfId="0" applyFont="1" applyBorder="1" applyAlignment="1">
      <alignment wrapText="1"/>
    </xf>
    <xf numFmtId="0" fontId="14" fillId="0" borderId="1" xfId="0" applyFont="1" applyBorder="1" applyAlignment="1">
      <alignment horizontal="right"/>
    </xf>
    <xf numFmtId="4" fontId="14" fillId="0" borderId="1" xfId="0" applyNumberFormat="1" applyFont="1" applyBorder="1" applyAlignment="1">
      <alignment horizontal="right"/>
    </xf>
    <xf numFmtId="4" fontId="14" fillId="0" borderId="1" xfId="5" applyNumberFormat="1" applyFont="1" applyBorder="1" applyAlignment="1" applyProtection="1">
      <alignment horizontal="right"/>
      <protection locked="0"/>
    </xf>
    <xf numFmtId="49" fontId="14" fillId="0" borderId="1" xfId="7" applyNumberFormat="1" applyFont="1" applyBorder="1" applyAlignment="1">
      <alignment horizontal="center" vertical="center"/>
    </xf>
    <xf numFmtId="0" fontId="10" fillId="0" borderId="1" xfId="7" applyFont="1" applyBorder="1" applyAlignment="1">
      <alignment vertical="top"/>
    </xf>
    <xf numFmtId="0" fontId="15" fillId="0" borderId="1" xfId="0" applyFont="1" applyBorder="1"/>
    <xf numFmtId="4" fontId="14" fillId="0" borderId="1" xfId="0" applyNumberFormat="1" applyFont="1" applyBorder="1"/>
    <xf numFmtId="4" fontId="10" fillId="0" borderId="1" xfId="7" applyNumberFormat="1" applyFont="1" applyBorder="1" applyAlignment="1">
      <alignment vertical="top"/>
    </xf>
    <xf numFmtId="0" fontId="10" fillId="0" borderId="3" xfId="7" applyFont="1" applyBorder="1" applyAlignment="1">
      <alignment vertical="top"/>
    </xf>
    <xf numFmtId="0" fontId="15" fillId="0" borderId="3" xfId="0" applyFont="1" applyBorder="1"/>
    <xf numFmtId="4" fontId="14" fillId="0" borderId="3" xfId="0" applyNumberFormat="1" applyFont="1" applyBorder="1"/>
    <xf numFmtId="0" fontId="14" fillId="0" borderId="1" xfId="4" applyFont="1" applyBorder="1" applyAlignment="1">
      <alignment horizontal="left" vertical="top" wrapText="1"/>
    </xf>
    <xf numFmtId="0" fontId="14" fillId="0" borderId="2" xfId="0" applyFont="1" applyBorder="1" applyAlignment="1">
      <alignment horizontal="right" wrapText="1"/>
    </xf>
    <xf numFmtId="0" fontId="10" fillId="4" borderId="1" xfId="0" applyFont="1" applyFill="1" applyBorder="1" applyAlignment="1">
      <alignment horizontal="left" vertical="center" wrapText="1"/>
    </xf>
    <xf numFmtId="0" fontId="10" fillId="4" borderId="3" xfId="0" applyFont="1" applyFill="1" applyBorder="1" applyAlignment="1">
      <alignment vertical="top"/>
    </xf>
    <xf numFmtId="0" fontId="14" fillId="0" borderId="1" xfId="4" applyFont="1" applyBorder="1" applyAlignment="1">
      <alignment horizontal="left" vertical="top"/>
    </xf>
    <xf numFmtId="0" fontId="10" fillId="4" borderId="1" xfId="4" applyFont="1" applyFill="1" applyBorder="1" applyAlignment="1">
      <alignment horizontal="left" vertical="top"/>
    </xf>
    <xf numFmtId="0" fontId="14" fillId="0" borderId="1" xfId="0" applyFont="1" applyBorder="1" applyAlignment="1">
      <alignment horizontal="left" vertical="top" wrapText="1"/>
    </xf>
    <xf numFmtId="0" fontId="10" fillId="4" borderId="1" xfId="0" applyFont="1" applyFill="1" applyBorder="1" applyAlignment="1">
      <alignment horizontal="left" vertical="top"/>
    </xf>
    <xf numFmtId="0" fontId="10" fillId="4" borderId="1" xfId="0" applyFont="1" applyFill="1" applyBorder="1" applyAlignment="1">
      <alignment horizontal="right"/>
    </xf>
    <xf numFmtId="0" fontId="2" fillId="0" borderId="0" xfId="8" applyFont="1" applyAlignment="1">
      <alignment vertical="center"/>
    </xf>
    <xf numFmtId="0" fontId="23" fillId="0" borderId="0" xfId="0" applyFont="1" applyAlignment="1">
      <alignment vertical="top"/>
    </xf>
    <xf numFmtId="0" fontId="9" fillId="0" borderId="0" xfId="0" applyFont="1" applyAlignment="1">
      <alignment vertical="top"/>
    </xf>
    <xf numFmtId="164" fontId="9" fillId="0" borderId="0" xfId="0" applyNumberFormat="1" applyFont="1" applyAlignment="1">
      <alignment vertical="top"/>
    </xf>
    <xf numFmtId="0" fontId="10" fillId="0" borderId="0" xfId="0" applyFont="1" applyAlignment="1">
      <alignment vertical="top" wrapText="1"/>
    </xf>
    <xf numFmtId="164" fontId="14" fillId="0" borderId="1" xfId="3" applyNumberFormat="1" applyFont="1" applyBorder="1" applyAlignment="1">
      <alignment vertical="top"/>
    </xf>
    <xf numFmtId="3" fontId="14" fillId="0" borderId="1" xfId="3" applyNumberFormat="1" applyFont="1" applyBorder="1" applyAlignment="1">
      <alignment vertical="top"/>
    </xf>
    <xf numFmtId="164" fontId="14" fillId="0" borderId="0" xfId="3" applyNumberFormat="1" applyFont="1" applyBorder="1" applyAlignment="1">
      <alignment vertical="top"/>
    </xf>
    <xf numFmtId="3" fontId="14" fillId="0" borderId="0" xfId="3" applyNumberFormat="1" applyFont="1" applyBorder="1" applyAlignment="1">
      <alignment vertical="top"/>
    </xf>
    <xf numFmtId="164" fontId="9" fillId="0" borderId="0" xfId="3" applyNumberFormat="1" applyFont="1" applyBorder="1" applyAlignment="1">
      <alignment horizontal="center" vertical="top" wrapText="1"/>
    </xf>
    <xf numFmtId="0" fontId="9" fillId="0" borderId="0" xfId="3" applyFont="1" applyBorder="1" applyAlignment="1">
      <alignment vertical="top" wrapText="1"/>
    </xf>
    <xf numFmtId="4" fontId="9" fillId="0" borderId="0" xfId="3" applyNumberFormat="1" applyFont="1" applyBorder="1" applyAlignment="1">
      <alignment vertical="top" wrapText="1"/>
    </xf>
    <xf numFmtId="3" fontId="14" fillId="0" borderId="1" xfId="3" applyNumberFormat="1" applyFont="1" applyBorder="1" applyAlignment="1">
      <alignment vertical="center" wrapText="1"/>
    </xf>
    <xf numFmtId="0" fontId="15" fillId="0" borderId="1" xfId="4" applyFont="1" applyBorder="1" applyAlignment="1">
      <alignment vertical="top" wrapText="1"/>
    </xf>
    <xf numFmtId="0" fontId="15" fillId="0" borderId="1" xfId="4" applyFont="1" applyBorder="1" applyAlignment="1">
      <alignment horizontal="right"/>
    </xf>
    <xf numFmtId="0" fontId="27" fillId="0" borderId="0" xfId="0" applyFont="1"/>
    <xf numFmtId="3" fontId="14" fillId="0" borderId="3" xfId="3" applyNumberFormat="1" applyFont="1" applyBorder="1" applyAlignment="1">
      <alignment vertical="center" wrapText="1"/>
    </xf>
    <xf numFmtId="0" fontId="14" fillId="0" borderId="0" xfId="10" applyFont="1" applyAlignment="1">
      <alignment vertical="top" wrapText="1"/>
    </xf>
    <xf numFmtId="0" fontId="14" fillId="0" borderId="0" xfId="10" applyFont="1" applyAlignment="1">
      <alignment horizontal="right" vertical="top"/>
    </xf>
    <xf numFmtId="0" fontId="6" fillId="0" borderId="0" xfId="6" applyFont="1" applyAlignment="1">
      <alignment vertical="top"/>
    </xf>
    <xf numFmtId="0" fontId="28" fillId="0" borderId="0" xfId="1" applyFont="1" applyAlignment="1">
      <alignment vertical="top" wrapText="1"/>
    </xf>
    <xf numFmtId="0" fontId="26" fillId="0" borderId="0" xfId="1" applyFont="1" applyAlignment="1">
      <alignment horizontal="right" vertical="top"/>
    </xf>
    <xf numFmtId="0" fontId="10" fillId="3" borderId="1" xfId="0" applyFont="1" applyFill="1" applyBorder="1" applyAlignment="1">
      <alignment horizontal="center" vertical="center" wrapText="1"/>
    </xf>
    <xf numFmtId="0" fontId="10" fillId="3" borderId="1" xfId="0" applyFont="1" applyFill="1" applyBorder="1" applyAlignment="1">
      <alignment horizontal="left" vertical="top" wrapText="1"/>
    </xf>
    <xf numFmtId="2" fontId="14" fillId="3" borderId="1" xfId="0" applyNumberFormat="1" applyFont="1" applyFill="1" applyBorder="1" applyAlignment="1">
      <alignment wrapText="1"/>
    </xf>
    <xf numFmtId="0" fontId="10" fillId="3" borderId="1" xfId="0" applyFont="1" applyFill="1" applyBorder="1" applyAlignment="1">
      <alignment horizontal="center" wrapText="1"/>
    </xf>
    <xf numFmtId="4" fontId="14" fillId="3" borderId="1" xfId="0" applyNumberFormat="1" applyFont="1" applyFill="1" applyBorder="1" applyAlignment="1">
      <alignment wrapText="1"/>
    </xf>
    <xf numFmtId="1" fontId="10" fillId="4" borderId="1" xfId="0" applyNumberFormat="1" applyFont="1" applyFill="1" applyBorder="1" applyAlignment="1">
      <alignment horizontal="center" vertical="center" wrapText="1"/>
    </xf>
    <xf numFmtId="0" fontId="14" fillId="0" borderId="1" xfId="0" applyFont="1" applyBorder="1"/>
    <xf numFmtId="0" fontId="14" fillId="0" borderId="1" xfId="7" applyFont="1" applyBorder="1"/>
    <xf numFmtId="0" fontId="14" fillId="0" borderId="2" xfId="0" applyFont="1" applyBorder="1"/>
    <xf numFmtId="2" fontId="14" fillId="0" borderId="1" xfId="0" applyNumberFormat="1" applyFont="1" applyBorder="1" applyAlignment="1">
      <alignment wrapText="1"/>
    </xf>
    <xf numFmtId="0" fontId="14" fillId="0" borderId="1" xfId="3" applyFont="1" applyBorder="1" applyAlignment="1">
      <alignment vertical="top" wrapText="1"/>
    </xf>
    <xf numFmtId="4" fontId="14" fillId="0" borderId="1" xfId="0" applyNumberFormat="1" applyFont="1" applyBorder="1" applyAlignment="1">
      <alignment wrapText="1"/>
    </xf>
    <xf numFmtId="0" fontId="10" fillId="0" borderId="1" xfId="0" applyFont="1" applyBorder="1" applyAlignment="1">
      <alignment horizontal="center" vertical="center" wrapText="1"/>
    </xf>
    <xf numFmtId="0" fontId="10" fillId="0" borderId="1" xfId="0" applyFont="1" applyBorder="1" applyAlignment="1">
      <alignment horizontal="left" vertical="top" wrapText="1"/>
    </xf>
    <xf numFmtId="0" fontId="10" fillId="0" borderId="1" xfId="0" applyFont="1" applyBorder="1" applyAlignment="1">
      <alignment horizontal="center" wrapText="1"/>
    </xf>
    <xf numFmtId="0" fontId="26" fillId="0" borderId="0" xfId="0" applyFont="1"/>
    <xf numFmtId="164" fontId="22" fillId="4" borderId="1" xfId="3" applyNumberFormat="1" applyFont="1" applyFill="1" applyBorder="1" applyAlignment="1">
      <alignment vertical="top" wrapText="1"/>
    </xf>
    <xf numFmtId="4" fontId="14" fillId="4" borderId="1" xfId="3" applyNumberFormat="1" applyFont="1" applyFill="1" applyBorder="1" applyAlignment="1">
      <alignment vertical="top"/>
    </xf>
    <xf numFmtId="0" fontId="10" fillId="4" borderId="1" xfId="7" applyFont="1" applyFill="1" applyBorder="1" applyAlignment="1">
      <alignment horizontal="left" vertical="center" wrapText="1"/>
    </xf>
    <xf numFmtId="2" fontId="26" fillId="0" borderId="0" xfId="0" applyNumberFormat="1" applyFont="1"/>
    <xf numFmtId="2" fontId="26" fillId="0" borderId="0" xfId="0" applyNumberFormat="1" applyFont="1" applyAlignment="1">
      <alignment horizontal="center" vertical="center"/>
    </xf>
    <xf numFmtId="0" fontId="26" fillId="0" borderId="0" xfId="0" applyFont="1" applyAlignment="1">
      <alignment horizontal="right"/>
    </xf>
    <xf numFmtId="4" fontId="14" fillId="4" borderId="1" xfId="4" applyNumberFormat="1" applyFont="1" applyFill="1" applyBorder="1" applyAlignment="1">
      <alignment horizontal="right"/>
    </xf>
    <xf numFmtId="2" fontId="19" fillId="4" borderId="1" xfId="0" applyNumberFormat="1" applyFont="1" applyFill="1" applyBorder="1" applyAlignment="1">
      <alignment horizontal="right"/>
    </xf>
    <xf numFmtId="0" fontId="10" fillId="0" borderId="4" xfId="7" applyFont="1" applyBorder="1" applyAlignment="1">
      <alignment vertical="top"/>
    </xf>
    <xf numFmtId="4" fontId="14" fillId="0" borderId="4" xfId="0" applyNumberFormat="1" applyFont="1" applyBorder="1"/>
    <xf numFmtId="2" fontId="19" fillId="4" borderId="1" xfId="0" applyNumberFormat="1" applyFont="1" applyFill="1" applyBorder="1" applyAlignment="1">
      <alignment horizontal="right" wrapText="1"/>
    </xf>
    <xf numFmtId="2" fontId="14" fillId="4" borderId="1" xfId="4" applyNumberFormat="1" applyFont="1" applyFill="1" applyBorder="1" applyAlignment="1">
      <alignment horizontal="right"/>
    </xf>
    <xf numFmtId="0" fontId="17" fillId="0" borderId="1" xfId="0" applyFont="1" applyBorder="1" applyAlignment="1">
      <alignment horizontal="right" wrapText="1"/>
    </xf>
    <xf numFmtId="2" fontId="17" fillId="0" borderId="2" xfId="0" applyNumberFormat="1" applyFont="1" applyBorder="1" applyAlignment="1">
      <alignment horizontal="right" wrapText="1"/>
    </xf>
    <xf numFmtId="0" fontId="18" fillId="3" borderId="2" xfId="4" applyFont="1" applyFill="1" applyBorder="1" applyAlignment="1">
      <alignment horizontal="right"/>
    </xf>
    <xf numFmtId="164" fontId="10" fillId="4" borderId="1" xfId="4" applyNumberFormat="1" applyFont="1" applyFill="1" applyBorder="1" applyAlignment="1">
      <alignment horizontal="center" vertical="center"/>
    </xf>
    <xf numFmtId="0" fontId="10" fillId="4" borderId="1" xfId="4" applyFont="1" applyFill="1" applyBorder="1" applyAlignment="1">
      <alignment vertical="top"/>
    </xf>
    <xf numFmtId="0" fontId="14" fillId="0" borderId="1" xfId="6" applyFont="1" applyBorder="1" applyAlignment="1">
      <alignment vertical="top" wrapText="1"/>
    </xf>
    <xf numFmtId="0" fontId="19" fillId="0" borderId="1" xfId="7" applyFont="1" applyBorder="1"/>
    <xf numFmtId="49" fontId="14" fillId="0" borderId="3" xfId="7" applyNumberFormat="1" applyFont="1" applyBorder="1" applyAlignment="1">
      <alignment horizontal="center" vertical="center"/>
    </xf>
    <xf numFmtId="0" fontId="19" fillId="0" borderId="3" xfId="7" applyFont="1" applyBorder="1"/>
    <xf numFmtId="2" fontId="14" fillId="0" borderId="1" xfId="0" applyNumberFormat="1" applyFont="1" applyBorder="1" applyAlignment="1">
      <alignment horizontal="right"/>
    </xf>
    <xf numFmtId="49" fontId="10" fillId="4" borderId="1" xfId="0" applyNumberFormat="1" applyFont="1" applyFill="1" applyBorder="1" applyAlignment="1">
      <alignment horizontal="left" vertical="top" wrapText="1"/>
    </xf>
    <xf numFmtId="2" fontId="29" fillId="4" borderId="1" xfId="0" applyNumberFormat="1" applyFont="1" applyFill="1" applyBorder="1" applyAlignment="1">
      <alignment horizontal="right"/>
    </xf>
    <xf numFmtId="0" fontId="10" fillId="3" borderId="1" xfId="0" applyFont="1" applyFill="1" applyBorder="1" applyAlignment="1">
      <alignment horizontal="right"/>
    </xf>
    <xf numFmtId="4" fontId="19" fillId="3" borderId="1" xfId="0" applyNumberFormat="1" applyFont="1" applyFill="1" applyBorder="1" applyAlignment="1">
      <alignment horizontal="right"/>
    </xf>
    <xf numFmtId="0" fontId="14" fillId="0" borderId="2" xfId="3" applyFont="1" applyBorder="1" applyAlignment="1">
      <alignment horizontal="left" vertical="top" wrapText="1"/>
    </xf>
    <xf numFmtId="0" fontId="26" fillId="0" borderId="0" xfId="0" applyFont="1" applyAlignment="1">
      <alignment vertical="center"/>
    </xf>
    <xf numFmtId="49" fontId="14" fillId="0" borderId="4" xfId="7" applyNumberFormat="1" applyFont="1" applyBorder="1" applyAlignment="1">
      <alignment horizontal="center" vertical="center"/>
    </xf>
    <xf numFmtId="0" fontId="19" fillId="0" borderId="4" xfId="7" applyFont="1" applyBorder="1"/>
    <xf numFmtId="0" fontId="15" fillId="0" borderId="4" xfId="0" applyFont="1" applyBorder="1"/>
    <xf numFmtId="0" fontId="12" fillId="0" borderId="0" xfId="3" applyFont="1" applyBorder="1" applyAlignment="1">
      <alignment horizontal="left" vertical="top"/>
    </xf>
    <xf numFmtId="0" fontId="12" fillId="0" borderId="0" xfId="3" applyFont="1" applyBorder="1" applyAlignment="1">
      <alignment vertical="top" wrapText="1"/>
    </xf>
    <xf numFmtId="4" fontId="11" fillId="0" borderId="0" xfId="3" applyNumberFormat="1" applyFont="1" applyBorder="1" applyAlignment="1">
      <alignment horizontal="right" vertical="top"/>
    </xf>
    <xf numFmtId="49" fontId="14" fillId="0" borderId="1" xfId="3" applyNumberFormat="1" applyFont="1" applyBorder="1" applyAlignment="1">
      <alignment horizontal="left" vertical="center" wrapText="1"/>
    </xf>
    <xf numFmtId="4" fontId="14" fillId="0" borderId="1" xfId="3" applyNumberFormat="1" applyFont="1" applyBorder="1" applyAlignment="1">
      <alignment horizontal="right" wrapText="1"/>
    </xf>
    <xf numFmtId="0" fontId="14" fillId="0" borderId="1" xfId="3" applyFont="1" applyBorder="1" applyAlignment="1">
      <alignment horizontal="right" wrapText="1"/>
    </xf>
    <xf numFmtId="4" fontId="14" fillId="3" borderId="1" xfId="0" applyNumberFormat="1" applyFont="1" applyFill="1" applyBorder="1"/>
    <xf numFmtId="0" fontId="14" fillId="0" borderId="5" xfId="7" applyFont="1" applyBorder="1" applyAlignment="1">
      <alignment horizontal="center" vertical="center"/>
    </xf>
    <xf numFmtId="4" fontId="14" fillId="0" borderId="6" xfId="0" applyNumberFormat="1" applyFont="1" applyBorder="1"/>
    <xf numFmtId="4" fontId="14" fillId="0" borderId="6" xfId="7" applyNumberFormat="1" applyFont="1" applyBorder="1"/>
    <xf numFmtId="0" fontId="14" fillId="0" borderId="7" xfId="7" applyFont="1" applyBorder="1" applyAlignment="1">
      <alignment horizontal="center" vertical="center"/>
    </xf>
    <xf numFmtId="4" fontId="14" fillId="0" borderId="8" xfId="7" applyNumberFormat="1" applyFont="1" applyBorder="1"/>
    <xf numFmtId="0" fontId="14" fillId="3" borderId="9" xfId="7" applyFont="1" applyFill="1" applyBorder="1" applyAlignment="1">
      <alignment horizontal="center" vertical="center"/>
    </xf>
    <xf numFmtId="0" fontId="14" fillId="3" borderId="3" xfId="7" applyFont="1" applyFill="1" applyBorder="1" applyAlignment="1">
      <alignment horizontal="center" vertical="center"/>
    </xf>
    <xf numFmtId="0" fontId="10" fillId="3" borderId="3" xfId="7" applyFont="1" applyFill="1" applyBorder="1" applyAlignment="1">
      <alignment horizontal="left" vertical="top"/>
    </xf>
    <xf numFmtId="0" fontId="14" fillId="3" borderId="3" xfId="7" applyFont="1" applyFill="1" applyBorder="1"/>
    <xf numFmtId="0" fontId="19" fillId="3" borderId="3" xfId="7" applyFont="1" applyFill="1" applyBorder="1"/>
    <xf numFmtId="4" fontId="14" fillId="3" borderId="3" xfId="0" applyNumberFormat="1" applyFont="1" applyFill="1" applyBorder="1"/>
    <xf numFmtId="4" fontId="10" fillId="3" borderId="10" xfId="0" applyNumberFormat="1" applyFont="1" applyFill="1" applyBorder="1"/>
    <xf numFmtId="0" fontId="20" fillId="3" borderId="2" xfId="0" applyFont="1" applyFill="1" applyBorder="1" applyAlignment="1">
      <alignment vertical="center"/>
    </xf>
    <xf numFmtId="4" fontId="14" fillId="3" borderId="2" xfId="0" applyNumberFormat="1" applyFont="1" applyFill="1" applyBorder="1" applyAlignment="1">
      <alignment horizontal="right"/>
    </xf>
    <xf numFmtId="0" fontId="12" fillId="2" borderId="1" xfId="3" applyFont="1" applyFill="1" applyBorder="1" applyAlignment="1">
      <alignment horizontal="right" vertical="top" wrapText="1"/>
    </xf>
    <xf numFmtId="0" fontId="13" fillId="2" borderId="1" xfId="3" applyFont="1" applyFill="1" applyBorder="1" applyAlignment="1">
      <alignment horizontal="center" vertical="top" wrapText="1"/>
    </xf>
    <xf numFmtId="0" fontId="11" fillId="2" borderId="1" xfId="3" applyFont="1" applyFill="1" applyBorder="1" applyAlignment="1">
      <alignment vertical="top" wrapText="1"/>
    </xf>
    <xf numFmtId="4" fontId="11" fillId="2" borderId="6" xfId="3" applyNumberFormat="1" applyFont="1" applyFill="1" applyBorder="1" applyAlignment="1">
      <alignment horizontal="right" vertical="top"/>
    </xf>
    <xf numFmtId="0" fontId="14" fillId="0" borderId="5" xfId="4" applyFont="1" applyBorder="1" applyAlignment="1">
      <alignment horizontal="center" vertical="center"/>
    </xf>
    <xf numFmtId="4" fontId="14" fillId="0" borderId="6" xfId="4" applyNumberFormat="1" applyFont="1" applyBorder="1" applyAlignment="1">
      <alignment horizontal="center" vertical="center"/>
    </xf>
    <xf numFmtId="0" fontId="10" fillId="3" borderId="5" xfId="4" applyFont="1" applyFill="1" applyBorder="1" applyAlignment="1">
      <alignment horizontal="center" vertical="center"/>
    </xf>
    <xf numFmtId="4" fontId="10" fillId="3" borderId="6" xfId="4" applyNumberFormat="1" applyFont="1" applyFill="1" applyBorder="1" applyAlignment="1">
      <alignment vertical="top"/>
    </xf>
    <xf numFmtId="0" fontId="14" fillId="4" borderId="5" xfId="4" applyFont="1" applyFill="1" applyBorder="1" applyAlignment="1">
      <alignment horizontal="center" vertical="center"/>
    </xf>
    <xf numFmtId="4" fontId="14" fillId="4" borderId="6" xfId="4" applyNumberFormat="1" applyFont="1" applyFill="1" applyBorder="1" applyAlignment="1">
      <alignment vertical="top"/>
    </xf>
    <xf numFmtId="4" fontId="14" fillId="0" borderId="6" xfId="4" applyNumberFormat="1" applyFont="1" applyBorder="1" applyAlignment="1">
      <alignment horizontal="right"/>
    </xf>
    <xf numFmtId="4" fontId="10" fillId="3" borderId="6" xfId="4" applyNumberFormat="1" applyFont="1" applyFill="1" applyBorder="1" applyAlignment="1">
      <alignment horizontal="right"/>
    </xf>
    <xf numFmtId="0" fontId="10" fillId="4" borderId="5" xfId="0" applyFont="1" applyFill="1" applyBorder="1" applyAlignment="1">
      <alignment horizontal="center" vertical="center"/>
    </xf>
    <xf numFmtId="4" fontId="14" fillId="4" borderId="6" xfId="0" applyNumberFormat="1" applyFont="1" applyFill="1" applyBorder="1" applyAlignment="1">
      <alignment horizontal="right"/>
    </xf>
    <xf numFmtId="0" fontId="14" fillId="0" borderId="5" xfId="0" applyFont="1" applyBorder="1" applyAlignment="1">
      <alignment horizontal="center" vertical="center" wrapText="1"/>
    </xf>
    <xf numFmtId="4" fontId="14" fillId="0" borderId="6" xfId="0" applyNumberFormat="1" applyFont="1" applyBorder="1" applyAlignment="1">
      <alignment horizontal="right" wrapText="1"/>
    </xf>
    <xf numFmtId="0" fontId="10" fillId="4" borderId="5" xfId="0" applyFont="1" applyFill="1" applyBorder="1" applyAlignment="1">
      <alignment horizontal="center" vertical="center" wrapText="1"/>
    </xf>
    <xf numFmtId="4" fontId="14" fillId="4" borderId="6" xfId="0" applyNumberFormat="1" applyFont="1" applyFill="1" applyBorder="1" applyAlignment="1">
      <alignment horizontal="right" wrapText="1"/>
    </xf>
    <xf numFmtId="0" fontId="10" fillId="4" borderId="5" xfId="4" applyFont="1" applyFill="1" applyBorder="1" applyAlignment="1">
      <alignment horizontal="center" vertical="center"/>
    </xf>
    <xf numFmtId="4" fontId="10" fillId="4" borderId="6" xfId="4" applyNumberFormat="1" applyFont="1" applyFill="1" applyBorder="1" applyAlignment="1">
      <alignment horizontal="right"/>
    </xf>
    <xf numFmtId="0" fontId="14" fillId="0" borderId="11" xfId="0" applyFont="1" applyBorder="1" applyAlignment="1">
      <alignment horizontal="center" vertical="center" wrapText="1"/>
    </xf>
    <xf numFmtId="4" fontId="14" fillId="0" borderId="12" xfId="0" applyNumberFormat="1" applyFont="1" applyBorder="1" applyAlignment="1">
      <alignment horizontal="right" wrapText="1"/>
    </xf>
    <xf numFmtId="0" fontId="10" fillId="3" borderId="11" xfId="4" applyFont="1" applyFill="1" applyBorder="1" applyAlignment="1">
      <alignment horizontal="center" vertical="center"/>
    </xf>
    <xf numFmtId="4" fontId="10" fillId="3" borderId="12" xfId="4" applyNumberFormat="1" applyFont="1" applyFill="1" applyBorder="1" applyAlignment="1">
      <alignment horizontal="right"/>
    </xf>
    <xf numFmtId="0" fontId="14" fillId="4" borderId="9" xfId="0" applyFont="1" applyFill="1" applyBorder="1" applyAlignment="1">
      <alignment horizontal="center" vertical="center"/>
    </xf>
    <xf numFmtId="4" fontId="14" fillId="4" borderId="10" xfId="0" applyNumberFormat="1" applyFont="1" applyFill="1" applyBorder="1" applyAlignment="1">
      <alignment horizontal="right"/>
    </xf>
    <xf numFmtId="0" fontId="10" fillId="3" borderId="11" xfId="0" applyFont="1" applyFill="1" applyBorder="1" applyAlignment="1">
      <alignment horizontal="center" vertical="center"/>
    </xf>
    <xf numFmtId="4" fontId="14" fillId="3" borderId="12" xfId="0" applyNumberFormat="1" applyFont="1" applyFill="1" applyBorder="1" applyAlignment="1">
      <alignment horizontal="right"/>
    </xf>
    <xf numFmtId="0" fontId="14" fillId="4" borderId="5" xfId="0" applyFont="1" applyFill="1" applyBorder="1" applyAlignment="1">
      <alignment horizontal="center" vertical="center"/>
    </xf>
    <xf numFmtId="0" fontId="14" fillId="0" borderId="5" xfId="0" applyFont="1" applyBorder="1" applyAlignment="1">
      <alignment horizontal="center" vertical="center"/>
    </xf>
    <xf numFmtId="4" fontId="14" fillId="0" borderId="6" xfId="0" applyNumberFormat="1" applyFont="1" applyBorder="1" applyAlignment="1">
      <alignment horizontal="right"/>
    </xf>
    <xf numFmtId="4" fontId="10" fillId="3" borderId="12" xfId="0" applyNumberFormat="1" applyFont="1" applyFill="1" applyBorder="1" applyAlignment="1">
      <alignment horizontal="right"/>
    </xf>
    <xf numFmtId="2" fontId="30" fillId="0" borderId="1" xfId="0" applyNumberFormat="1" applyFont="1" applyBorder="1" applyAlignment="1">
      <alignment horizontal="right"/>
    </xf>
    <xf numFmtId="4" fontId="30" fillId="0" borderId="1" xfId="0" applyNumberFormat="1" applyFont="1" applyBorder="1" applyAlignment="1">
      <alignment horizontal="right"/>
    </xf>
    <xf numFmtId="0" fontId="11" fillId="2" borderId="5" xfId="3" applyFont="1" applyFill="1" applyBorder="1" applyAlignment="1">
      <alignment vertical="top"/>
    </xf>
    <xf numFmtId="0" fontId="11" fillId="2" borderId="1" xfId="3" applyFont="1" applyFill="1" applyBorder="1" applyAlignment="1">
      <alignment vertical="top"/>
    </xf>
    <xf numFmtId="0" fontId="16" fillId="2" borderId="1" xfId="0" applyFont="1" applyFill="1" applyBorder="1" applyAlignment="1">
      <alignment vertical="top"/>
    </xf>
    <xf numFmtId="0" fontId="16" fillId="2" borderId="6" xfId="0" applyFont="1" applyFill="1" applyBorder="1" applyAlignment="1">
      <alignment horizontal="right" vertical="top"/>
    </xf>
    <xf numFmtId="0" fontId="10" fillId="3" borderId="5" xfId="0" applyFont="1" applyFill="1" applyBorder="1" applyAlignment="1">
      <alignment horizontal="center" vertical="center" wrapText="1"/>
    </xf>
    <xf numFmtId="4" fontId="14" fillId="3" borderId="6" xfId="0" applyNumberFormat="1" applyFont="1" applyFill="1" applyBorder="1" applyAlignment="1">
      <alignment wrapText="1"/>
    </xf>
    <xf numFmtId="2" fontId="30" fillId="0" borderId="0" xfId="0" applyNumberFormat="1" applyFont="1" applyAlignment="1">
      <alignment horizontal="right"/>
    </xf>
    <xf numFmtId="4" fontId="10" fillId="3" borderId="6" xfId="0" applyNumberFormat="1" applyFont="1" applyFill="1" applyBorder="1" applyAlignment="1">
      <alignment horizontal="right"/>
    </xf>
    <xf numFmtId="4" fontId="14" fillId="3" borderId="6" xfId="0" applyNumberFormat="1" applyFont="1" applyFill="1" applyBorder="1" applyAlignment="1">
      <alignment horizontal="right"/>
    </xf>
    <xf numFmtId="4" fontId="14" fillId="0" borderId="6" xfId="0" applyNumberFormat="1" applyFont="1" applyBorder="1" applyAlignment="1">
      <alignment wrapText="1"/>
    </xf>
    <xf numFmtId="4" fontId="20" fillId="3" borderId="6" xfId="0" applyNumberFormat="1" applyFont="1" applyFill="1" applyBorder="1" applyAlignment="1">
      <alignment wrapText="1"/>
    </xf>
    <xf numFmtId="0" fontId="14" fillId="0" borderId="5" xfId="7" applyFont="1" applyBorder="1" applyAlignment="1">
      <alignment horizontal="center"/>
    </xf>
    <xf numFmtId="0" fontId="14" fillId="3" borderId="5" xfId="7" applyFont="1" applyFill="1" applyBorder="1" applyAlignment="1">
      <alignment horizontal="center"/>
    </xf>
    <xf numFmtId="0" fontId="10" fillId="3" borderId="1" xfId="7" applyFont="1" applyFill="1" applyBorder="1" applyAlignment="1">
      <alignment horizontal="left"/>
    </xf>
    <xf numFmtId="0" fontId="14" fillId="3" borderId="1" xfId="7" applyFont="1" applyFill="1" applyBorder="1" applyAlignment="1">
      <alignment horizontal="center" vertical="top"/>
    </xf>
    <xf numFmtId="0" fontId="14" fillId="3" borderId="1" xfId="7" applyFont="1" applyFill="1" applyBorder="1"/>
    <xf numFmtId="4" fontId="10" fillId="3" borderId="6" xfId="0" applyNumberFormat="1" applyFont="1" applyFill="1" applyBorder="1"/>
    <xf numFmtId="0" fontId="10" fillId="3" borderId="3" xfId="7" applyFont="1" applyFill="1" applyBorder="1" applyAlignment="1">
      <alignment horizontal="center" vertical="center"/>
    </xf>
    <xf numFmtId="0" fontId="10" fillId="3" borderId="3" xfId="7" applyFont="1" applyFill="1" applyBorder="1" applyAlignment="1">
      <alignment horizontal="center" vertical="top"/>
    </xf>
    <xf numFmtId="0" fontId="18" fillId="3" borderId="3" xfId="7" applyFont="1" applyFill="1" applyBorder="1"/>
    <xf numFmtId="0" fontId="15" fillId="3" borderId="3" xfId="0" applyFont="1" applyFill="1" applyBorder="1"/>
    <xf numFmtId="4" fontId="14" fillId="4" borderId="6" xfId="4" applyNumberFormat="1" applyFont="1" applyFill="1" applyBorder="1" applyAlignment="1">
      <alignment horizontal="right"/>
    </xf>
    <xf numFmtId="0" fontId="10" fillId="0" borderId="5" xfId="4" applyFont="1" applyBorder="1" applyAlignment="1">
      <alignment horizontal="center" vertical="center"/>
    </xf>
    <xf numFmtId="0" fontId="10" fillId="0" borderId="1" xfId="4" applyFont="1" applyBorder="1" applyAlignment="1">
      <alignment horizontal="center" vertical="center"/>
    </xf>
    <xf numFmtId="0" fontId="10" fillId="0" borderId="1" xfId="4" applyFont="1" applyBorder="1" applyAlignment="1">
      <alignment vertical="top" wrapText="1"/>
    </xf>
    <xf numFmtId="4" fontId="18" fillId="0" borderId="1" xfId="4" applyNumberFormat="1" applyFont="1" applyBorder="1" applyAlignment="1">
      <alignment horizontal="right"/>
    </xf>
    <xf numFmtId="4" fontId="16" fillId="0" borderId="1" xfId="4" applyNumberFormat="1" applyFont="1" applyBorder="1" applyAlignment="1">
      <alignment horizontal="right"/>
    </xf>
    <xf numFmtId="4" fontId="10" fillId="0" borderId="1" xfId="4" applyNumberFormat="1" applyFont="1" applyBorder="1" applyAlignment="1">
      <alignment horizontal="right"/>
    </xf>
    <xf numFmtId="4" fontId="10" fillId="0" borderId="6" xfId="4" applyNumberFormat="1" applyFont="1" applyBorder="1" applyAlignment="1">
      <alignment horizontal="right"/>
    </xf>
    <xf numFmtId="0" fontId="10" fillId="3" borderId="9" xfId="7" applyFont="1" applyFill="1" applyBorder="1" applyAlignment="1">
      <alignment horizontal="center" vertical="center"/>
    </xf>
    <xf numFmtId="4" fontId="10" fillId="3" borderId="10" xfId="7" applyNumberFormat="1" applyFont="1" applyFill="1" applyBorder="1" applyAlignment="1">
      <alignment horizontal="center"/>
    </xf>
    <xf numFmtId="0" fontId="14" fillId="0" borderId="9" xfId="7" applyFont="1" applyBorder="1" applyAlignment="1">
      <alignment horizontal="center" vertical="center"/>
    </xf>
    <xf numFmtId="4" fontId="14" fillId="0" borderId="10" xfId="7" applyNumberFormat="1" applyFont="1" applyBorder="1"/>
    <xf numFmtId="0" fontId="14" fillId="0" borderId="5" xfId="3" applyFont="1" applyBorder="1" applyAlignment="1">
      <alignment horizontal="center" vertical="center" wrapText="1"/>
    </xf>
    <xf numFmtId="4" fontId="10" fillId="3" borderId="6" xfId="0" applyNumberFormat="1" applyFont="1" applyFill="1" applyBorder="1" applyAlignment="1">
      <alignment wrapText="1"/>
    </xf>
    <xf numFmtId="0" fontId="10" fillId="0" borderId="5" xfId="0" applyFont="1" applyBorder="1" applyAlignment="1">
      <alignment horizontal="center" vertical="center" wrapText="1"/>
    </xf>
    <xf numFmtId="0" fontId="11" fillId="5" borderId="5" xfId="7" applyFont="1" applyFill="1" applyBorder="1" applyAlignment="1">
      <alignment horizontal="center" vertical="top"/>
    </xf>
    <xf numFmtId="164" fontId="22" fillId="5" borderId="1" xfId="3" applyNumberFormat="1" applyFont="1" applyFill="1" applyBorder="1" applyAlignment="1">
      <alignment vertical="top"/>
    </xf>
    <xf numFmtId="0" fontId="11" fillId="5" borderId="1" xfId="7" applyFont="1" applyFill="1" applyBorder="1" applyAlignment="1">
      <alignment horizontal="left" vertical="top" wrapText="1"/>
    </xf>
    <xf numFmtId="4" fontId="22" fillId="5" borderId="1" xfId="3" applyNumberFormat="1" applyFont="1" applyFill="1" applyBorder="1" applyAlignment="1">
      <alignment vertical="top"/>
    </xf>
    <xf numFmtId="4" fontId="11" fillId="5" borderId="6" xfId="7" applyNumberFormat="1" applyFont="1" applyFill="1" applyBorder="1" applyAlignment="1">
      <alignment horizontal="center" vertical="top"/>
    </xf>
    <xf numFmtId="3" fontId="14" fillId="0" borderId="5" xfId="3" applyNumberFormat="1" applyFont="1" applyBorder="1" applyAlignment="1">
      <alignment horizontal="center" vertical="center"/>
    </xf>
    <xf numFmtId="3" fontId="14" fillId="0" borderId="13" xfId="3" applyNumberFormat="1" applyFont="1" applyBorder="1" applyAlignment="1">
      <alignment horizontal="center" vertical="center"/>
    </xf>
    <xf numFmtId="4" fontId="14" fillId="0" borderId="14" xfId="4" applyNumberFormat="1" applyFont="1" applyBorder="1" applyAlignment="1">
      <alignment vertical="top"/>
    </xf>
    <xf numFmtId="0" fontId="14" fillId="4" borderId="5" xfId="7" applyFont="1" applyFill="1" applyBorder="1" applyAlignment="1">
      <alignment horizontal="center" vertical="top"/>
    </xf>
    <xf numFmtId="4" fontId="10" fillId="4" borderId="6" xfId="3" applyNumberFormat="1" applyFont="1" applyFill="1" applyBorder="1" applyAlignment="1">
      <alignment vertical="top"/>
    </xf>
    <xf numFmtId="0" fontId="9" fillId="0" borderId="13" xfId="3" applyFont="1" applyBorder="1" applyAlignment="1">
      <alignment horizontal="center" vertical="top" wrapText="1"/>
    </xf>
    <xf numFmtId="4" fontId="9" fillId="0" borderId="14" xfId="3" applyNumberFormat="1" applyFont="1" applyBorder="1" applyAlignment="1">
      <alignment vertical="top" wrapText="1"/>
    </xf>
    <xf numFmtId="0" fontId="22" fillId="0" borderId="11" xfId="3" applyFont="1" applyBorder="1" applyAlignment="1">
      <alignment horizontal="center" vertical="top" wrapText="1"/>
    </xf>
    <xf numFmtId="164" fontId="22" fillId="0" borderId="2" xfId="3" applyNumberFormat="1" applyFont="1" applyBorder="1" applyAlignment="1">
      <alignment vertical="top" wrapText="1"/>
    </xf>
    <xf numFmtId="4" fontId="10" fillId="0" borderId="2" xfId="3" applyNumberFormat="1" applyFont="1" applyBorder="1" applyAlignment="1">
      <alignment vertical="top" wrapText="1"/>
    </xf>
    <xf numFmtId="4" fontId="14" fillId="0" borderId="12" xfId="4" applyNumberFormat="1" applyFont="1" applyBorder="1" applyAlignment="1">
      <alignment vertical="top"/>
    </xf>
    <xf numFmtId="4" fontId="11" fillId="5" borderId="6" xfId="7" applyNumberFormat="1" applyFont="1" applyFill="1" applyBorder="1" applyAlignment="1">
      <alignment horizontal="right" vertical="top"/>
    </xf>
    <xf numFmtId="2" fontId="30" fillId="0" borderId="1" xfId="0" applyNumberFormat="1" applyFont="1" applyBorder="1" applyAlignment="1">
      <alignment horizontal="right" wrapText="1"/>
    </xf>
    <xf numFmtId="2" fontId="19" fillId="0" borderId="1" xfId="0" applyNumberFormat="1" applyFont="1" applyBorder="1" applyAlignment="1">
      <alignment horizontal="right"/>
    </xf>
    <xf numFmtId="2" fontId="14" fillId="0" borderId="1" xfId="4" applyNumberFormat="1" applyFont="1" applyBorder="1" applyAlignment="1">
      <alignment horizontal="right"/>
    </xf>
    <xf numFmtId="0" fontId="31" fillId="0" borderId="0" xfId="0" applyFont="1" applyAlignment="1">
      <alignment horizontal="center" vertical="center"/>
    </xf>
    <xf numFmtId="9" fontId="31" fillId="0" borderId="0" xfId="0" applyNumberFormat="1" applyFont="1" applyAlignment="1">
      <alignment horizontal="center" vertical="center"/>
    </xf>
    <xf numFmtId="0" fontId="30" fillId="0" borderId="1" xfId="0" applyFont="1" applyBorder="1" applyAlignment="1">
      <alignment horizontal="right"/>
    </xf>
    <xf numFmtId="4" fontId="30" fillId="0" borderId="6" xfId="0" applyNumberFormat="1" applyFont="1" applyBorder="1" applyAlignment="1">
      <alignment horizontal="right"/>
    </xf>
    <xf numFmtId="4" fontId="0" fillId="0" borderId="0" xfId="0" applyNumberFormat="1"/>
    <xf numFmtId="2" fontId="26" fillId="0" borderId="0" xfId="0" applyNumberFormat="1" applyFont="1" applyAlignment="1">
      <alignment horizontal="right"/>
    </xf>
    <xf numFmtId="0" fontId="8" fillId="0" borderId="0" xfId="7"/>
    <xf numFmtId="9" fontId="0" fillId="0" borderId="0" xfId="0" applyNumberFormat="1"/>
    <xf numFmtId="0" fontId="33" fillId="0" borderId="1" xfId="0" applyFont="1" applyBorder="1" applyAlignment="1">
      <alignment horizontal="center" vertical="center"/>
    </xf>
    <xf numFmtId="0" fontId="33" fillId="0" borderId="1" xfId="0" applyFont="1" applyBorder="1" applyAlignment="1">
      <alignment horizontal="left" vertical="top" wrapText="1"/>
    </xf>
    <xf numFmtId="2" fontId="15" fillId="0" borderId="1" xfId="0" applyNumberFormat="1" applyFont="1" applyBorder="1" applyAlignment="1">
      <alignment horizontal="right" wrapText="1"/>
    </xf>
    <xf numFmtId="0" fontId="15" fillId="0" borderId="1" xfId="0" applyFont="1" applyBorder="1" applyAlignment="1">
      <alignment horizontal="right" wrapText="1"/>
    </xf>
    <xf numFmtId="4" fontId="15" fillId="0" borderId="1" xfId="0" applyNumberFormat="1" applyFont="1" applyBorder="1" applyAlignment="1">
      <alignment horizontal="right" wrapText="1"/>
    </xf>
    <xf numFmtId="0" fontId="33" fillId="0" borderId="1" xfId="0" applyFont="1" applyBorder="1" applyAlignment="1">
      <alignment horizontal="right"/>
    </xf>
    <xf numFmtId="2" fontId="33" fillId="0" borderId="1" xfId="0" applyNumberFormat="1" applyFont="1" applyBorder="1" applyAlignment="1">
      <alignment horizontal="right"/>
    </xf>
    <xf numFmtId="4" fontId="33" fillId="0" borderId="6" xfId="0" applyNumberFormat="1" applyFont="1" applyBorder="1" applyAlignment="1">
      <alignment horizontal="right"/>
    </xf>
    <xf numFmtId="0" fontId="30" fillId="0" borderId="1" xfId="0" applyFont="1" applyBorder="1" applyAlignment="1">
      <alignment horizontal="center" vertical="center"/>
    </xf>
    <xf numFmtId="49" fontId="30" fillId="0" borderId="1" xfId="0" applyNumberFormat="1" applyFont="1" applyBorder="1" applyAlignment="1">
      <alignment horizontal="left" vertical="top" wrapText="1"/>
    </xf>
    <xf numFmtId="0" fontId="30" fillId="0" borderId="1" xfId="0" applyFont="1" applyBorder="1" applyAlignment="1">
      <alignment horizontal="left" vertical="top" wrapText="1"/>
    </xf>
    <xf numFmtId="2" fontId="15" fillId="0" borderId="1" xfId="0" applyNumberFormat="1" applyFont="1" applyBorder="1"/>
    <xf numFmtId="4" fontId="15" fillId="0" borderId="1" xfId="4" applyNumberFormat="1" applyFont="1" applyBorder="1" applyAlignment="1">
      <alignment horizontal="right"/>
    </xf>
    <xf numFmtId="0" fontId="14" fillId="4" borderId="15" xfId="4" applyFont="1" applyFill="1" applyBorder="1" applyAlignment="1">
      <alignment horizontal="center" vertical="center"/>
    </xf>
    <xf numFmtId="164" fontId="10" fillId="4" borderId="1" xfId="6" applyNumberFormat="1" applyFont="1" applyFill="1" applyBorder="1" applyAlignment="1">
      <alignment horizontal="center" vertical="center"/>
    </xf>
    <xf numFmtId="0" fontId="10" fillId="4" borderId="1" xfId="6" applyFont="1" applyFill="1" applyBorder="1" applyAlignment="1">
      <alignment vertical="top" wrapText="1"/>
    </xf>
    <xf numFmtId="2" fontId="19" fillId="4" borderId="1" xfId="6" applyNumberFormat="1" applyFont="1" applyFill="1" applyBorder="1" applyAlignment="1">
      <alignment horizontal="right"/>
    </xf>
    <xf numFmtId="4" fontId="14" fillId="4" borderId="1" xfId="6" applyNumberFormat="1" applyFont="1" applyFill="1" applyBorder="1" applyAlignment="1">
      <alignment horizontal="right"/>
    </xf>
    <xf numFmtId="4" fontId="19" fillId="4" borderId="1" xfId="6" applyNumberFormat="1" applyFont="1" applyFill="1" applyBorder="1" applyAlignment="1">
      <alignment horizontal="right"/>
    </xf>
    <xf numFmtId="0" fontId="34" fillId="0" borderId="0" xfId="0" applyFont="1"/>
    <xf numFmtId="164" fontId="14" fillId="0" borderId="15" xfId="4" applyNumberFormat="1" applyFont="1" applyBorder="1" applyAlignment="1">
      <alignment horizontal="center" vertical="center"/>
    </xf>
    <xf numFmtId="165" fontId="14" fillId="0" borderId="1" xfId="3" applyNumberFormat="1" applyFont="1" applyBorder="1" applyAlignment="1">
      <alignment horizontal="center" vertical="center" wrapText="1"/>
    </xf>
    <xf numFmtId="0" fontId="14" fillId="0" borderId="1" xfId="3" applyFont="1" applyBorder="1" applyAlignment="1">
      <alignment horizontal="left" vertical="top" wrapText="1"/>
    </xf>
    <xf numFmtId="2" fontId="14" fillId="6" borderId="1" xfId="3" applyNumberFormat="1" applyFont="1" applyFill="1" applyBorder="1" applyAlignment="1">
      <alignment horizontal="right" wrapText="1"/>
    </xf>
    <xf numFmtId="4" fontId="14" fillId="4" borderId="6" xfId="6" applyNumberFormat="1" applyFont="1" applyFill="1" applyBorder="1" applyAlignment="1">
      <alignment horizontal="right"/>
    </xf>
    <xf numFmtId="0" fontId="20" fillId="0" borderId="1" xfId="0" applyFont="1" applyBorder="1" applyAlignment="1">
      <alignment vertical="top" wrapText="1"/>
    </xf>
    <xf numFmtId="2" fontId="32" fillId="3" borderId="1" xfId="0" applyNumberFormat="1" applyFont="1" applyFill="1" applyBorder="1" applyAlignment="1">
      <alignment horizontal="right"/>
    </xf>
    <xf numFmtId="2" fontId="32" fillId="4" borderId="1" xfId="0" applyNumberFormat="1" applyFont="1" applyFill="1" applyBorder="1" applyAlignment="1">
      <alignment horizontal="right"/>
    </xf>
    <xf numFmtId="0" fontId="30" fillId="0" borderId="5" xfId="0" applyFont="1" applyBorder="1" applyAlignment="1">
      <alignment horizontal="center" vertical="center"/>
    </xf>
    <xf numFmtId="49" fontId="30" fillId="0" borderId="1" xfId="0" applyNumberFormat="1" applyFont="1" applyBorder="1" applyAlignment="1">
      <alignment horizontal="center" vertical="center" wrapText="1"/>
    </xf>
    <xf numFmtId="0" fontId="33" fillId="0" borderId="5" xfId="0" applyFont="1" applyBorder="1" applyAlignment="1">
      <alignment horizontal="center" vertical="center"/>
    </xf>
    <xf numFmtId="4" fontId="15" fillId="6" borderId="1" xfId="4" applyNumberFormat="1" applyFont="1" applyFill="1" applyBorder="1" applyAlignment="1">
      <alignment horizontal="right"/>
    </xf>
    <xf numFmtId="0" fontId="17" fillId="0" borderId="5" xfId="0" applyFont="1" applyBorder="1" applyAlignment="1">
      <alignment horizontal="center" vertical="center" wrapText="1"/>
    </xf>
    <xf numFmtId="0" fontId="17" fillId="0" borderId="1" xfId="0" applyFont="1" applyBorder="1" applyAlignment="1">
      <alignment horizontal="center" vertical="center" wrapText="1"/>
    </xf>
    <xf numFmtId="2" fontId="17" fillId="0" borderId="1" xfId="0" applyNumberFormat="1" applyFont="1" applyBorder="1" applyAlignment="1">
      <alignment horizontal="right" wrapText="1"/>
    </xf>
    <xf numFmtId="4" fontId="17" fillId="0" borderId="1" xfId="0" applyNumberFormat="1" applyFont="1" applyBorder="1" applyAlignment="1">
      <alignment horizontal="right" wrapText="1"/>
    </xf>
    <xf numFmtId="4" fontId="17" fillId="0" borderId="6" xfId="4" applyNumberFormat="1" applyFont="1" applyBorder="1" applyAlignment="1">
      <alignment horizontal="right"/>
    </xf>
    <xf numFmtId="2" fontId="29" fillId="3" borderId="1" xfId="0" applyNumberFormat="1" applyFont="1" applyFill="1" applyBorder="1" applyAlignment="1">
      <alignment horizontal="right"/>
    </xf>
    <xf numFmtId="2" fontId="26" fillId="0" borderId="0" xfId="0" applyNumberFormat="1" applyFont="1" applyAlignment="1">
      <alignment vertical="center"/>
    </xf>
    <xf numFmtId="166" fontId="26" fillId="0" borderId="0" xfId="0" applyNumberFormat="1" applyFont="1" applyAlignment="1">
      <alignment vertical="center"/>
    </xf>
    <xf numFmtId="166" fontId="26" fillId="0" borderId="0" xfId="0" applyNumberFormat="1" applyFont="1"/>
    <xf numFmtId="0" fontId="31" fillId="0" borderId="0" xfId="0" applyFont="1" applyAlignment="1">
      <alignment horizontal="left" vertical="center"/>
    </xf>
    <xf numFmtId="2" fontId="15" fillId="0" borderId="0" xfId="0" applyNumberFormat="1" applyFont="1" applyAlignment="1">
      <alignment horizontal="right" wrapText="1"/>
    </xf>
    <xf numFmtId="0" fontId="15" fillId="0" borderId="0" xfId="0" applyFont="1" applyAlignment="1">
      <alignment horizontal="right" wrapText="1"/>
    </xf>
    <xf numFmtId="0" fontId="15" fillId="0" borderId="0" xfId="0" applyFont="1" applyAlignment="1">
      <alignment horizontal="center" wrapText="1"/>
    </xf>
    <xf numFmtId="0" fontId="14" fillId="0" borderId="0" xfId="0" applyFont="1" applyAlignment="1">
      <alignment horizontal="center" wrapText="1"/>
    </xf>
    <xf numFmtId="0" fontId="14" fillId="0" borderId="0" xfId="0" applyFont="1" applyAlignment="1">
      <alignment wrapText="1"/>
    </xf>
    <xf numFmtId="0" fontId="15" fillId="0" borderId="0" xfId="0" applyFont="1" applyAlignment="1">
      <alignment wrapText="1"/>
    </xf>
    <xf numFmtId="4" fontId="14" fillId="3" borderId="1" xfId="0" applyNumberFormat="1" applyFont="1" applyFill="1" applyBorder="1" applyAlignment="1">
      <alignment horizontal="right"/>
    </xf>
    <xf numFmtId="49" fontId="25" fillId="0" borderId="9" xfId="9" applyNumberFormat="1" applyFont="1" applyBorder="1" applyAlignment="1">
      <alignment horizontal="left" vertical="center" wrapText="1"/>
    </xf>
    <xf numFmtId="49" fontId="25" fillId="0" borderId="3" xfId="9" applyNumberFormat="1" applyFont="1" applyBorder="1" applyAlignment="1">
      <alignment horizontal="left" vertical="center" wrapText="1"/>
    </xf>
    <xf numFmtId="49" fontId="25" fillId="0" borderId="10" xfId="9" applyNumberFormat="1" applyFont="1" applyBorder="1" applyAlignment="1">
      <alignment horizontal="left" vertical="center" wrapText="1"/>
    </xf>
    <xf numFmtId="0" fontId="6" fillId="0" borderId="0" xfId="0" applyFont="1" applyAlignment="1">
      <alignment horizontal="left" vertical="top" wrapText="1"/>
    </xf>
    <xf numFmtId="0" fontId="7" fillId="0" borderId="0" xfId="0" applyFont="1" applyAlignment="1">
      <alignment horizontal="left" vertical="top" wrapText="1"/>
    </xf>
    <xf numFmtId="0" fontId="12" fillId="0" borderId="0" xfId="3" applyFont="1" applyBorder="1" applyAlignment="1">
      <alignment horizontal="left" vertical="top"/>
    </xf>
    <xf numFmtId="49" fontId="25" fillId="0" borderId="11" xfId="9" applyNumberFormat="1" applyFont="1" applyBorder="1" applyAlignment="1">
      <alignment horizontal="left" vertical="center" wrapText="1"/>
    </xf>
    <xf numFmtId="49" fontId="25" fillId="0" borderId="2" xfId="9" applyNumberFormat="1" applyFont="1" applyBorder="1" applyAlignment="1">
      <alignment horizontal="left" vertical="center" wrapText="1"/>
    </xf>
    <xf numFmtId="49" fontId="25" fillId="0" borderId="12" xfId="9" applyNumberFormat="1" applyFont="1" applyBorder="1" applyAlignment="1">
      <alignment horizontal="left" vertical="center" wrapText="1"/>
    </xf>
    <xf numFmtId="49" fontId="25" fillId="0" borderId="13" xfId="9" applyNumberFormat="1" applyFont="1" applyBorder="1" applyAlignment="1">
      <alignment horizontal="left" vertical="center" wrapText="1"/>
    </xf>
    <xf numFmtId="49" fontId="25" fillId="0" borderId="0" xfId="9" applyNumberFormat="1" applyFont="1" applyAlignment="1">
      <alignment horizontal="left" vertical="center" wrapText="1"/>
    </xf>
    <xf numFmtId="49" fontId="25" fillId="0" borderId="14" xfId="9" applyNumberFormat="1" applyFont="1" applyBorder="1" applyAlignment="1">
      <alignment horizontal="left" vertical="center" wrapText="1"/>
    </xf>
    <xf numFmtId="0" fontId="5" fillId="0" borderId="0" xfId="0" applyFont="1" applyAlignment="1">
      <alignment horizontal="left" vertical="center" wrapText="1"/>
    </xf>
    <xf numFmtId="0" fontId="11" fillId="2" borderId="5" xfId="3" applyFont="1" applyFill="1" applyBorder="1" applyAlignment="1">
      <alignment horizontal="left" vertical="top"/>
    </xf>
    <xf numFmtId="0" fontId="11" fillId="2" borderId="1" xfId="3" applyFont="1" applyFill="1" applyBorder="1" applyAlignment="1">
      <alignment horizontal="left" vertical="top"/>
    </xf>
    <xf numFmtId="0" fontId="5" fillId="0" borderId="3" xfId="0" applyFont="1" applyBorder="1" applyAlignment="1">
      <alignment horizontal="left" vertical="center" wrapText="1"/>
    </xf>
  </cellXfs>
  <cellStyles count="13">
    <cellStyle name="Navadno" xfId="0" builtinId="0"/>
    <cellStyle name="Navadno 11 2" xfId="2" xr:uid="{8B7F1BC7-515C-4A7E-8151-66274F423A7A}"/>
    <cellStyle name="Navadno 11 3" xfId="12" xr:uid="{1D590EF6-864B-4FB9-BF8A-C3856E07C78C}"/>
    <cellStyle name="Navadno 2" xfId="4" xr:uid="{0DEBEC2B-5871-460C-AC0B-BBBC07489559}"/>
    <cellStyle name="Navadno 2 2" xfId="6" xr:uid="{DD170868-AE1A-4D37-8B69-E0FD86BB3877}"/>
    <cellStyle name="Navadno 2 2 2" xfId="5" xr:uid="{A319C61E-0919-4FCA-A9B4-BB413C4A2899}"/>
    <cellStyle name="Navadno 3 3 2" xfId="9" xr:uid="{D706E60D-C834-4416-AB67-AEFA966C248C}"/>
    <cellStyle name="Normal 13" xfId="1" xr:uid="{B4407AF9-BD00-4159-9EA6-0CEB25C48440}"/>
    <cellStyle name="Normal 13 2" xfId="8" xr:uid="{514DF9C7-E65D-484A-9247-808C23E7AF55}"/>
    <cellStyle name="Normal 13 2 2" xfId="11" xr:uid="{B5DF6C65-53C0-485F-9DE8-82F8158950F0}"/>
    <cellStyle name="Normal 2" xfId="10" xr:uid="{BA763DD1-DF6E-4220-87BE-EBB13CDCFA74}"/>
    <cellStyle name="Normal 3 2" xfId="3" xr:uid="{C4574EDF-1E83-4AFE-8BFE-6179D554FDCB}"/>
    <cellStyle name="Normal_I-BREZOV" xfId="7" xr:uid="{8D6EC2BB-5A5C-4218-8732-F9853A0B5DE2}"/>
  </cellStyles>
  <dxfs count="4">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1" defaultTableStyle="TableStyleMedium2" defaultPivotStyle="PivotStyleLight16">
    <tableStyle name="Invisible" pivot="0" table="0" count="0" xr9:uid="{3BBA420F-DE9C-4667-84D0-A14443A56B15}"/>
  </tableStyles>
  <colors>
    <mruColors>
      <color rgb="FF990000"/>
      <color rgb="FF003399"/>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7">
    <wetp:webextensionref xmlns:r="http://schemas.openxmlformats.org/officeDocument/2006/relationships" r:id="rId1"/>
  </wetp:taskpane>
  <wetp:taskpane dockstate="right" visibility="0" width="350" row="1">
    <wetp:webextensionref xmlns:r="http://schemas.openxmlformats.org/officeDocument/2006/relationships" r:id="rId2"/>
  </wetp:taskpane>
</wetp:taskpanes>
</file>

<file path=xl/webextensions/webextension1.xml><?xml version="1.0" encoding="utf-8"?>
<we:webextension xmlns:we="http://schemas.microsoft.com/office/webextensions/webextension/2010/11" id="{C7C1C0A5-DE61-47EC-BB18-24287E619E61}">
  <we:reference id="wa200005502" version="1.0.0.12" store="sl-SI" storeType="OMEX"/>
  <we:alternateReferences>
    <we:reference id="wa200005502" version="1.0.0.12" store="wa200005502" storeType="OMEX"/>
  </we:alternateReferences>
  <we:properties>
    <we:property name="docId" value="&quot;kYO5kekYBOswhHZlLcT0c&quot;"/>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_xldudf_GPT</we:customFunctionIds>
        <we:customFunctionIds>_xldudf_GPT_LIST</we:customFunctionIds>
        <we:customFunctionIds>_xldudf_GPT_HLIST</we:customFunctionIds>
        <we:customFunctionIds>_xldudf_GPT_CLASSIFY</we:customFunctionIds>
        <we:customFunctionIds>_xldudf_GPT_TRANSLATE</we:customFunctionIds>
        <we:customFunctionIds>_xldudf_GPT_EXTRACT</we:customFunctionIds>
        <we:customFunctionIds>_xldudf_GPT_TAG</we:customFunctionIds>
        <we:customFunctionIds>_xldudf_GPT_CONVERT</we:customFunctionIds>
        <we:customFunctionIds>_xldudf_GPT_FORMAT</we:customFunctionIds>
        <we:customFunctionIds>_xldudf_GPT_SUMMARIZE</we:customFunctionIds>
        <we:customFunctionIds>_xldudf_GPT_TABLE</we:customFunctionIds>
        <we:customFunctionIds>_xldudf_GPT_FILL</we:customFunctionIds>
        <we:customFunctionIds>_xldudf_GPT_SPLIT</we:customFunctionIds>
        <we:customFunctionIds>_xldudf_GPT_HSPLIT</we:customFunctionIds>
        <we:customFunctionIds>_xldudf_GPT_EDIT</we:customFunctionIds>
        <we:customFunctionIds>_xldudf_GPT_MATCH</we:customFunctionIds>
        <we:customFunctionIds>_xldudf_GPT_VISION</we:customFunctionIds>
        <we:customFunctionIds>_xldudf_GPT_WEB</we:customFunctionIds>
      </we:customFunctionIdList>
    </a:ext>
  </we:extLst>
</we:webextension>
</file>

<file path=xl/webextensions/webextension2.xml><?xml version="1.0" encoding="utf-8"?>
<we:webextension xmlns:we="http://schemas.microsoft.com/office/webextensions/webextension/2010/11" id="{ED41CAEC-F501-4077-9455-D809C0D6DEE5}">
  <we:reference id="wa200009404" version="1.0.0.8" store="en-US" storeType="OMEX"/>
  <we:alternateReferences>
    <we:reference id="wa200009404" version="1.0.0.8" store="WA200009404" storeType="OMEX"/>
  </we:alternateReferences>
  <we:properties>
    <we:property name="claude.fileId" value="&quot;0095a3b1-a93f-414c-b252-9d15292275af&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99994-A3F8-4A69-9353-12CF05E0612A}">
  <sheetPr codeName="List1">
    <tabColor rgb="FF990000"/>
  </sheetPr>
  <dimension ref="A1:M26"/>
  <sheetViews>
    <sheetView view="pageBreakPreview" topLeftCell="A4" zoomScaleNormal="100" zoomScaleSheetLayoutView="100" workbookViewId="0">
      <selection activeCell="E8" sqref="E8"/>
    </sheetView>
  </sheetViews>
  <sheetFormatPr defaultRowHeight="15"/>
  <cols>
    <col min="1" max="1" width="5.5703125" customWidth="1"/>
    <col min="2" max="2" width="7.28515625" customWidth="1"/>
    <col min="3" max="3" width="43.85546875" customWidth="1"/>
    <col min="4" max="4" width="6.7109375" customWidth="1"/>
    <col min="5" max="5" width="21.28515625" customWidth="1"/>
    <col min="8" max="8" width="11.7109375" bestFit="1" customWidth="1"/>
    <col min="10" max="10" width="11.7109375" bestFit="1" customWidth="1"/>
  </cols>
  <sheetData>
    <row r="1" spans="1:13" ht="18.75" customHeight="1">
      <c r="A1" s="80" t="s">
        <v>0</v>
      </c>
      <c r="B1" s="81"/>
      <c r="C1" s="2"/>
      <c r="D1" s="329" t="s">
        <v>129</v>
      </c>
      <c r="E1" s="329"/>
    </row>
    <row r="2" spans="1:13">
      <c r="A2" s="320" t="s">
        <v>1</v>
      </c>
      <c r="B2" s="320"/>
      <c r="C2" s="321"/>
      <c r="D2" s="329"/>
      <c r="E2" s="329"/>
    </row>
    <row r="3" spans="1:13">
      <c r="A3" s="82"/>
      <c r="B3" s="83"/>
      <c r="C3" s="84"/>
      <c r="D3" s="329"/>
      <c r="E3" s="329"/>
    </row>
    <row r="4" spans="1:13">
      <c r="A4" s="322"/>
      <c r="B4" s="322"/>
      <c r="C4" s="322"/>
      <c r="D4" s="329"/>
      <c r="E4" s="329"/>
    </row>
    <row r="5" spans="1:13" ht="16.5">
      <c r="A5" s="149"/>
      <c r="B5" s="149"/>
      <c r="C5" s="149"/>
      <c r="D5" s="150"/>
      <c r="E5" s="151" t="s">
        <v>2</v>
      </c>
    </row>
    <row r="6" spans="1:13" ht="16.5">
      <c r="A6" s="240" t="s">
        <v>3</v>
      </c>
      <c r="B6" s="241"/>
      <c r="C6" s="242" t="s">
        <v>60</v>
      </c>
      <c r="D6" s="243"/>
      <c r="E6" s="244" t="s">
        <v>45</v>
      </c>
    </row>
    <row r="7" spans="1:13">
      <c r="A7" s="245">
        <f>1</f>
        <v>1</v>
      </c>
      <c r="B7" s="85"/>
      <c r="C7" s="92" t="s">
        <v>146</v>
      </c>
      <c r="D7" s="86"/>
      <c r="E7" s="180">
        <f>+'Podporna konstrukcija'!G94</f>
        <v>0</v>
      </c>
    </row>
    <row r="8" spans="1:13">
      <c r="A8" s="245">
        <f>+A7+1</f>
        <v>2</v>
      </c>
      <c r="B8" s="85"/>
      <c r="C8" s="92" t="s">
        <v>96</v>
      </c>
      <c r="D8" s="86"/>
      <c r="E8" s="180">
        <f>+'TUJE STORITVE'!G16</f>
        <v>0</v>
      </c>
    </row>
    <row r="9" spans="1:13">
      <c r="A9" s="245">
        <f>+A8+1</f>
        <v>3</v>
      </c>
      <c r="B9" s="85"/>
      <c r="C9" s="92" t="s">
        <v>95</v>
      </c>
      <c r="D9" s="86"/>
      <c r="E9" s="180">
        <f>+SUM(E7:E8)*0.1</f>
        <v>0</v>
      </c>
    </row>
    <row r="10" spans="1:13">
      <c r="A10" s="246"/>
      <c r="B10" s="87"/>
      <c r="C10" s="96"/>
      <c r="D10" s="88"/>
      <c r="E10" s="247"/>
      <c r="H10" s="264"/>
      <c r="M10" s="267"/>
    </row>
    <row r="11" spans="1:13" ht="16.5">
      <c r="A11" s="248"/>
      <c r="B11" s="118"/>
      <c r="C11" s="120" t="s">
        <v>46</v>
      </c>
      <c r="D11" s="119"/>
      <c r="E11" s="249">
        <f>+SUM(E7:E9)</f>
        <v>0</v>
      </c>
    </row>
    <row r="12" spans="1:13" ht="16.5">
      <c r="A12" s="252"/>
      <c r="B12" s="253"/>
      <c r="C12" s="144" t="s">
        <v>61</v>
      </c>
      <c r="D12" s="254"/>
      <c r="E12" s="255">
        <f>E11*0.22</f>
        <v>0</v>
      </c>
    </row>
    <row r="13" spans="1:13" ht="16.5">
      <c r="A13" s="240"/>
      <c r="B13" s="241"/>
      <c r="C13" s="242" t="s">
        <v>62</v>
      </c>
      <c r="D13" s="243"/>
      <c r="E13" s="256">
        <f>+E12+E11</f>
        <v>0</v>
      </c>
    </row>
    <row r="14" spans="1:13">
      <c r="A14" s="250"/>
      <c r="B14" s="89"/>
      <c r="C14" s="90"/>
      <c r="D14" s="91"/>
      <c r="E14" s="251"/>
    </row>
    <row r="15" spans="1:13">
      <c r="A15" s="323" t="s">
        <v>63</v>
      </c>
      <c r="B15" s="324"/>
      <c r="C15" s="324"/>
      <c r="D15" s="324"/>
      <c r="E15" s="325"/>
    </row>
    <row r="16" spans="1:13" ht="22.5" customHeight="1">
      <c r="A16" s="317"/>
      <c r="B16" s="318"/>
      <c r="C16" s="318"/>
      <c r="D16" s="318"/>
      <c r="E16" s="319"/>
    </row>
    <row r="17" spans="1:5">
      <c r="A17" s="326" t="s">
        <v>64</v>
      </c>
      <c r="B17" s="327"/>
      <c r="C17" s="327"/>
      <c r="D17" s="327"/>
      <c r="E17" s="328"/>
    </row>
    <row r="18" spans="1:5">
      <c r="A18" s="326"/>
      <c r="B18" s="327"/>
      <c r="C18" s="327"/>
      <c r="D18" s="327"/>
      <c r="E18" s="328"/>
    </row>
    <row r="19" spans="1:5">
      <c r="A19" s="326"/>
      <c r="B19" s="327"/>
      <c r="C19" s="327"/>
      <c r="D19" s="327"/>
      <c r="E19" s="328"/>
    </row>
    <row r="20" spans="1:5">
      <c r="A20" s="317"/>
      <c r="B20" s="318"/>
      <c r="C20" s="318"/>
      <c r="D20" s="318"/>
      <c r="E20" s="319"/>
    </row>
    <row r="21" spans="1:5">
      <c r="A21" s="326" t="s">
        <v>65</v>
      </c>
      <c r="B21" s="327"/>
      <c r="C21" s="327"/>
      <c r="D21" s="327"/>
      <c r="E21" s="328"/>
    </row>
    <row r="22" spans="1:5">
      <c r="A22" s="326"/>
      <c r="B22" s="327"/>
      <c r="C22" s="327"/>
      <c r="D22" s="327"/>
      <c r="E22" s="328"/>
    </row>
    <row r="23" spans="1:5">
      <c r="A23" s="326"/>
      <c r="B23" s="327"/>
      <c r="C23" s="327"/>
      <c r="D23" s="327"/>
      <c r="E23" s="328"/>
    </row>
    <row r="24" spans="1:5">
      <c r="A24" s="317"/>
      <c r="B24" s="318"/>
      <c r="C24" s="318"/>
      <c r="D24" s="318"/>
      <c r="E24" s="319"/>
    </row>
    <row r="25" spans="1:5" ht="30" customHeight="1">
      <c r="A25" s="317" t="s">
        <v>66</v>
      </c>
      <c r="B25" s="318"/>
      <c r="C25" s="318"/>
      <c r="D25" s="318"/>
      <c r="E25" s="319"/>
    </row>
    <row r="26" spans="1:5" ht="30" customHeight="1">
      <c r="A26" s="317" t="s">
        <v>116</v>
      </c>
      <c r="B26" s="318"/>
      <c r="C26" s="318"/>
      <c r="D26" s="318"/>
      <c r="E26" s="319"/>
    </row>
  </sheetData>
  <mergeCells count="8">
    <mergeCell ref="A26:E26"/>
    <mergeCell ref="A25:E25"/>
    <mergeCell ref="A2:C2"/>
    <mergeCell ref="A4:C4"/>
    <mergeCell ref="A15:E16"/>
    <mergeCell ref="A17:E20"/>
    <mergeCell ref="A21:E24"/>
    <mergeCell ref="D1:E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3EDC1-32C4-4E53-892F-A073EAA0797D}">
  <sheetPr codeName="List4">
    <tabColor theme="7" tint="0.39997558519241921"/>
  </sheetPr>
  <dimension ref="A1:T94"/>
  <sheetViews>
    <sheetView tabSelected="1" view="pageBreakPreview" topLeftCell="A66" zoomScale="85" zoomScaleNormal="115" zoomScaleSheetLayoutView="85" workbookViewId="0">
      <selection activeCell="C82" sqref="C82"/>
    </sheetView>
  </sheetViews>
  <sheetFormatPr defaultRowHeight="16.5"/>
  <cols>
    <col min="1" max="1" width="5.5703125" customWidth="1"/>
    <col min="2" max="2" width="6.5703125" bestFit="1" customWidth="1"/>
    <col min="3" max="3" width="40.42578125" customWidth="1"/>
    <col min="4" max="4" width="8.85546875" style="95" customWidth="1"/>
    <col min="5" max="5" width="5.42578125" customWidth="1"/>
    <col min="6" max="6" width="8.85546875" customWidth="1"/>
    <col min="7" max="7" width="11.28515625" customWidth="1"/>
    <col min="8" max="20" width="9.140625" style="117"/>
  </cols>
  <sheetData>
    <row r="1" spans="1:20" ht="18.75" customHeight="1">
      <c r="A1" s="1" t="s">
        <v>0</v>
      </c>
      <c r="B1" s="1"/>
      <c r="C1" s="2"/>
      <c r="D1" s="329" t="s">
        <v>129</v>
      </c>
      <c r="E1" s="329"/>
      <c r="F1" s="329"/>
      <c r="G1" s="329"/>
    </row>
    <row r="2" spans="1:20" ht="16.5" customHeight="1">
      <c r="A2" s="320" t="s">
        <v>1</v>
      </c>
      <c r="B2" s="320"/>
      <c r="C2" s="320"/>
      <c r="D2" s="329"/>
      <c r="E2" s="329"/>
      <c r="F2" s="329"/>
      <c r="G2" s="329"/>
    </row>
    <row r="3" spans="1:20">
      <c r="A3" s="3"/>
      <c r="B3" s="3"/>
      <c r="C3" s="4"/>
      <c r="D3" s="332"/>
      <c r="E3" s="332"/>
      <c r="F3" s="332"/>
      <c r="G3" s="332"/>
    </row>
    <row r="4" spans="1:20">
      <c r="A4" s="330" t="str" cm="1">
        <f t="array" aca="1" ref="A4" ca="1">"Podporna kamnita zložba - "&amp;MID(CELL("filename",A1),FIND("]",CELL("filename",A1))+1,255)</f>
        <v>Podporna kamnita zložba - Podporna konstrukcija</v>
      </c>
      <c r="B4" s="331"/>
      <c r="C4" s="331"/>
      <c r="D4" s="170"/>
      <c r="E4" s="171"/>
      <c r="F4" s="172"/>
      <c r="G4" s="173" t="s">
        <v>2</v>
      </c>
      <c r="J4" s="145"/>
      <c r="K4" s="145"/>
      <c r="L4" s="145"/>
      <c r="M4" s="145"/>
      <c r="N4" s="145"/>
    </row>
    <row r="5" spans="1:20">
      <c r="A5" s="174" t="s">
        <v>3</v>
      </c>
      <c r="B5" s="5" t="s">
        <v>4</v>
      </c>
      <c r="C5" s="6" t="s">
        <v>5</v>
      </c>
      <c r="D5" s="5" t="s">
        <v>6</v>
      </c>
      <c r="E5" s="7" t="s">
        <v>7</v>
      </c>
      <c r="F5" s="8" t="s">
        <v>8</v>
      </c>
      <c r="G5" s="175" t="s">
        <v>9</v>
      </c>
      <c r="J5" s="145"/>
      <c r="K5" s="145"/>
      <c r="L5" s="145"/>
      <c r="M5" s="145"/>
      <c r="N5" s="145"/>
    </row>
    <row r="6" spans="1:20">
      <c r="A6" s="176"/>
      <c r="B6" s="9">
        <v>1</v>
      </c>
      <c r="C6" s="10" t="s">
        <v>10</v>
      </c>
      <c r="D6" s="11"/>
      <c r="E6" s="12"/>
      <c r="F6" s="13"/>
      <c r="G6" s="177"/>
      <c r="J6" s="145"/>
      <c r="K6" s="145"/>
      <c r="L6" s="145"/>
      <c r="M6" s="145"/>
      <c r="N6" s="145"/>
    </row>
    <row r="7" spans="1:20">
      <c r="A7" s="178"/>
      <c r="B7" s="14">
        <v>11</v>
      </c>
      <c r="C7" s="15" t="s">
        <v>11</v>
      </c>
      <c r="D7" s="16"/>
      <c r="E7" s="17"/>
      <c r="F7" s="18"/>
      <c r="G7" s="179"/>
      <c r="J7" s="145"/>
      <c r="K7" s="145"/>
      <c r="L7" s="145"/>
      <c r="M7" s="145"/>
      <c r="N7" s="145"/>
    </row>
    <row r="8" spans="1:20" ht="25.5">
      <c r="A8" s="174">
        <v>1</v>
      </c>
      <c r="B8" s="19" t="s">
        <v>12</v>
      </c>
      <c r="C8" s="71" t="s">
        <v>13</v>
      </c>
      <c r="D8" s="21">
        <v>11</v>
      </c>
      <c r="E8" s="22" t="s">
        <v>14</v>
      </c>
      <c r="F8" s="21"/>
      <c r="G8" s="180">
        <f>+F8*D8</f>
        <v>0</v>
      </c>
      <c r="J8" s="145"/>
      <c r="K8" s="145"/>
      <c r="L8" s="145"/>
      <c r="M8" s="145"/>
      <c r="N8" s="145"/>
    </row>
    <row r="9" spans="1:20">
      <c r="A9" s="174">
        <f>+A8+1</f>
        <v>2</v>
      </c>
      <c r="B9" s="19" t="s">
        <v>15</v>
      </c>
      <c r="C9" s="75" t="s">
        <v>16</v>
      </c>
      <c r="D9" s="21">
        <v>100</v>
      </c>
      <c r="E9" s="22" t="s">
        <v>17</v>
      </c>
      <c r="F9" s="21"/>
      <c r="G9" s="180">
        <f>+F9*D9</f>
        <v>0</v>
      </c>
      <c r="J9" s="145"/>
      <c r="K9" s="145"/>
      <c r="L9" s="145"/>
      <c r="M9" s="145"/>
      <c r="N9" s="145"/>
    </row>
    <row r="10" spans="1:20" ht="25.5">
      <c r="A10" s="174">
        <f>+A9+1</f>
        <v>3</v>
      </c>
      <c r="B10" s="19">
        <v>111654</v>
      </c>
      <c r="C10" s="71" t="s">
        <v>67</v>
      </c>
      <c r="D10" s="21">
        <v>1</v>
      </c>
      <c r="E10" s="22" t="s">
        <v>14</v>
      </c>
      <c r="F10" s="21"/>
      <c r="G10" s="180">
        <f>+D10*F10</f>
        <v>0</v>
      </c>
      <c r="J10" s="145"/>
      <c r="K10" s="145"/>
      <c r="L10" s="145"/>
      <c r="M10" s="145"/>
      <c r="N10" s="145"/>
    </row>
    <row r="11" spans="1:20">
      <c r="A11" s="186"/>
      <c r="B11" s="107">
        <f>+B6+1</f>
        <v>2</v>
      </c>
      <c r="C11" s="73" t="s">
        <v>49</v>
      </c>
      <c r="D11" s="141"/>
      <c r="E11" s="79"/>
      <c r="F11" s="56"/>
      <c r="G11" s="183"/>
      <c r="H11" s="260"/>
      <c r="I11" s="121"/>
      <c r="J11" s="121"/>
      <c r="K11" s="121"/>
      <c r="L11" s="121"/>
      <c r="S11"/>
      <c r="T11"/>
    </row>
    <row r="12" spans="1:20" ht="38.25">
      <c r="A12" s="184">
        <f>+A9+1</f>
        <v>3</v>
      </c>
      <c r="B12" s="29" t="s">
        <v>50</v>
      </c>
      <c r="C12" s="30" t="s">
        <v>85</v>
      </c>
      <c r="D12" s="203">
        <v>375</v>
      </c>
      <c r="E12" s="60" t="s">
        <v>22</v>
      </c>
      <c r="F12" s="61"/>
      <c r="G12" s="200">
        <f t="shared" ref="G12:G21" si="0">(D12*F12)</f>
        <v>0</v>
      </c>
      <c r="H12" s="260"/>
      <c r="I12" s="121"/>
      <c r="J12" s="121"/>
      <c r="K12" s="121"/>
      <c r="L12" s="121"/>
      <c r="S12"/>
      <c r="T12"/>
    </row>
    <row r="13" spans="1:20" ht="25.5">
      <c r="A13" s="184">
        <f>+A12+1</f>
        <v>4</v>
      </c>
      <c r="B13" s="35" t="s">
        <v>68</v>
      </c>
      <c r="C13" s="30" t="s">
        <v>69</v>
      </c>
      <c r="D13" s="210">
        <v>50</v>
      </c>
      <c r="E13" s="60" t="s">
        <v>22</v>
      </c>
      <c r="F13" s="139"/>
      <c r="G13" s="200">
        <f t="shared" si="0"/>
        <v>0</v>
      </c>
      <c r="H13" s="260"/>
      <c r="I13" s="121"/>
      <c r="J13" s="121"/>
      <c r="K13" s="121"/>
      <c r="L13" s="121"/>
      <c r="S13"/>
      <c r="T13"/>
    </row>
    <row r="14" spans="1:20" ht="38.25">
      <c r="A14" s="184">
        <f>+A13+1</f>
        <v>5</v>
      </c>
      <c r="B14" s="29" t="s">
        <v>51</v>
      </c>
      <c r="C14" s="30" t="s">
        <v>52</v>
      </c>
      <c r="D14" s="202">
        <v>25</v>
      </c>
      <c r="E14" s="60" t="s">
        <v>14</v>
      </c>
      <c r="F14" s="61"/>
      <c r="G14" s="200">
        <f t="shared" si="0"/>
        <v>0</v>
      </c>
      <c r="H14" s="260"/>
      <c r="I14" s="121"/>
      <c r="J14" s="266"/>
      <c r="K14" s="121"/>
      <c r="L14" s="121"/>
      <c r="S14"/>
      <c r="T14"/>
    </row>
    <row r="15" spans="1:20" ht="38.25">
      <c r="A15" s="184">
        <f t="shared" ref="A15:A21" si="1">+A14+1</f>
        <v>6</v>
      </c>
      <c r="B15" s="29" t="s">
        <v>53</v>
      </c>
      <c r="C15" s="30" t="s">
        <v>54</v>
      </c>
      <c r="D15" s="202">
        <v>5</v>
      </c>
      <c r="E15" s="60" t="s">
        <v>14</v>
      </c>
      <c r="F15" s="61"/>
      <c r="G15" s="200">
        <f t="shared" si="0"/>
        <v>0</v>
      </c>
      <c r="H15" s="260"/>
      <c r="I15" s="121"/>
      <c r="J15" s="121"/>
      <c r="K15" s="121"/>
      <c r="L15"/>
      <c r="M15"/>
      <c r="N15"/>
      <c r="O15"/>
      <c r="S15"/>
      <c r="T15"/>
    </row>
    <row r="16" spans="1:20" ht="38.25">
      <c r="A16" s="174">
        <f>+A15+1</f>
        <v>7</v>
      </c>
      <c r="B16" s="29" t="s">
        <v>107</v>
      </c>
      <c r="C16" s="30" t="s">
        <v>108</v>
      </c>
      <c r="D16" s="257">
        <v>5</v>
      </c>
      <c r="E16" s="31" t="s">
        <v>14</v>
      </c>
      <c r="F16" s="32"/>
      <c r="G16" s="200">
        <f t="shared" si="0"/>
        <v>0</v>
      </c>
      <c r="H16" s="260"/>
      <c r="I16" s="121"/>
      <c r="J16" s="121"/>
      <c r="K16" s="121"/>
      <c r="L16"/>
      <c r="M16"/>
      <c r="N16"/>
      <c r="O16"/>
      <c r="S16"/>
      <c r="T16"/>
    </row>
    <row r="17" spans="1:20" ht="25.5">
      <c r="A17" s="184">
        <f>+A16+1</f>
        <v>8</v>
      </c>
      <c r="B17" s="29" t="s">
        <v>55</v>
      </c>
      <c r="C17" s="30" t="s">
        <v>56</v>
      </c>
      <c r="D17" s="202">
        <v>25</v>
      </c>
      <c r="E17" s="60" t="s">
        <v>14</v>
      </c>
      <c r="F17" s="61"/>
      <c r="G17" s="200">
        <f t="shared" si="0"/>
        <v>0</v>
      </c>
      <c r="H17" s="260"/>
      <c r="I17" s="121"/>
      <c r="J17" s="121"/>
      <c r="K17" s="121"/>
      <c r="L17" s="121"/>
      <c r="S17"/>
      <c r="T17"/>
    </row>
    <row r="18" spans="1:20" ht="25.5">
      <c r="A18" s="184">
        <f t="shared" si="1"/>
        <v>9</v>
      </c>
      <c r="B18" s="29" t="s">
        <v>57</v>
      </c>
      <c r="C18" s="30" t="s">
        <v>58</v>
      </c>
      <c r="D18" s="202">
        <v>5</v>
      </c>
      <c r="E18" s="60" t="s">
        <v>14</v>
      </c>
      <c r="F18" s="61"/>
      <c r="G18" s="200">
        <f t="shared" si="0"/>
        <v>0</v>
      </c>
      <c r="H18" s="260"/>
      <c r="I18" s="121"/>
      <c r="J18" s="121"/>
      <c r="K18" s="121"/>
      <c r="L18" s="121"/>
      <c r="S18"/>
      <c r="T18"/>
    </row>
    <row r="19" spans="1:20" ht="25.5">
      <c r="A19" s="174">
        <f t="shared" si="1"/>
        <v>10</v>
      </c>
      <c r="B19" s="29" t="s">
        <v>106</v>
      </c>
      <c r="C19" s="30" t="s">
        <v>105</v>
      </c>
      <c r="D19" s="257">
        <v>5</v>
      </c>
      <c r="E19" s="31" t="s">
        <v>14</v>
      </c>
      <c r="F19" s="32"/>
      <c r="G19" s="200">
        <f t="shared" si="0"/>
        <v>0</v>
      </c>
      <c r="H19" s="260"/>
      <c r="I19" s="121"/>
      <c r="J19" s="121"/>
      <c r="K19" s="121"/>
      <c r="L19" s="121"/>
      <c r="S19"/>
      <c r="T19"/>
    </row>
    <row r="20" spans="1:20">
      <c r="A20" s="174">
        <f t="shared" si="1"/>
        <v>11</v>
      </c>
      <c r="B20" s="268" t="s">
        <v>130</v>
      </c>
      <c r="C20" s="269" t="s">
        <v>131</v>
      </c>
      <c r="D20" s="257">
        <v>170</v>
      </c>
      <c r="E20" s="31" t="s">
        <v>22</v>
      </c>
      <c r="F20" s="32"/>
      <c r="G20" s="200">
        <f t="shared" si="0"/>
        <v>0</v>
      </c>
      <c r="H20" s="260"/>
      <c r="I20" s="121"/>
      <c r="J20" s="121"/>
      <c r="K20" s="121"/>
      <c r="L20" s="121"/>
      <c r="S20"/>
      <c r="T20"/>
    </row>
    <row r="21" spans="1:20" ht="25.5">
      <c r="A21" s="174">
        <f t="shared" si="1"/>
        <v>12</v>
      </c>
      <c r="B21" s="268" t="s">
        <v>115</v>
      </c>
      <c r="C21" s="269" t="s">
        <v>132</v>
      </c>
      <c r="D21" s="257">
        <v>170</v>
      </c>
      <c r="E21" s="31" t="s">
        <v>22</v>
      </c>
      <c r="F21" s="32"/>
      <c r="G21" s="200">
        <f t="shared" si="0"/>
        <v>0</v>
      </c>
      <c r="H21" s="260"/>
      <c r="I21" s="121"/>
      <c r="J21" s="121"/>
      <c r="K21" s="121"/>
      <c r="L21" s="121"/>
      <c r="S21"/>
      <c r="T21"/>
    </row>
    <row r="22" spans="1:20">
      <c r="A22" s="186"/>
      <c r="B22" s="107">
        <f>+B11+1</f>
        <v>3</v>
      </c>
      <c r="C22" s="26" t="s">
        <v>86</v>
      </c>
      <c r="D22" s="141"/>
      <c r="E22" s="79"/>
      <c r="F22" s="56"/>
      <c r="G22" s="183"/>
      <c r="H22" s="260"/>
      <c r="I22" s="121"/>
      <c r="J22" s="121"/>
      <c r="K22" s="121"/>
      <c r="L22" s="121"/>
      <c r="S22"/>
      <c r="T22"/>
    </row>
    <row r="23" spans="1:20" ht="25.5">
      <c r="A23" s="184">
        <f>A21+1</f>
        <v>13</v>
      </c>
      <c r="B23" s="29" t="s">
        <v>87</v>
      </c>
      <c r="C23" s="30" t="s">
        <v>88</v>
      </c>
      <c r="D23" s="202">
        <v>1</v>
      </c>
      <c r="E23" s="60" t="s">
        <v>14</v>
      </c>
      <c r="F23" s="61"/>
      <c r="G23" s="200">
        <f>(D23*F23)</f>
        <v>0</v>
      </c>
      <c r="H23" s="260"/>
      <c r="I23" s="121"/>
      <c r="J23" s="121"/>
      <c r="K23" s="121"/>
      <c r="L23" s="121"/>
      <c r="S23"/>
      <c r="T23"/>
    </row>
    <row r="24" spans="1:20">
      <c r="A24" s="176"/>
      <c r="B24" s="9">
        <f>B6</f>
        <v>1</v>
      </c>
      <c r="C24" s="13" t="str">
        <f>C6&amp;" - skupaj"</f>
        <v>PREDDELA - skupaj</v>
      </c>
      <c r="D24" s="23"/>
      <c r="E24" s="24"/>
      <c r="F24" s="23"/>
      <c r="G24" s="181">
        <f>SUM(G8:G23)</f>
        <v>0</v>
      </c>
      <c r="K24" s="121"/>
      <c r="L24" s="121"/>
      <c r="M24" s="121"/>
      <c r="N24" s="121"/>
    </row>
    <row r="25" spans="1:20">
      <c r="A25" s="176"/>
      <c r="B25" s="9">
        <f>B24+1</f>
        <v>2</v>
      </c>
      <c r="C25" s="13" t="s">
        <v>18</v>
      </c>
      <c r="D25" s="23"/>
      <c r="E25" s="24"/>
      <c r="F25" s="23"/>
      <c r="G25" s="181"/>
      <c r="K25" s="121"/>
      <c r="L25" s="121"/>
      <c r="M25" s="121"/>
      <c r="N25" s="121"/>
    </row>
    <row r="26" spans="1:20">
      <c r="A26" s="182"/>
      <c r="B26" s="54">
        <v>21</v>
      </c>
      <c r="C26" s="78" t="s">
        <v>19</v>
      </c>
      <c r="D26" s="125"/>
      <c r="E26" s="79"/>
      <c r="F26" s="56"/>
      <c r="G26" s="183"/>
      <c r="I26" s="121"/>
      <c r="K26" s="121"/>
      <c r="L26" s="121"/>
      <c r="M26" s="121"/>
      <c r="N26" s="121"/>
    </row>
    <row r="27" spans="1:20" ht="38.25">
      <c r="A27" s="184"/>
      <c r="B27" s="29"/>
      <c r="C27" s="293" t="s">
        <v>128</v>
      </c>
      <c r="D27" s="202"/>
      <c r="E27" s="60"/>
      <c r="F27" s="61"/>
      <c r="G27" s="200"/>
      <c r="H27" s="261"/>
      <c r="I27" s="121"/>
      <c r="J27" s="121"/>
      <c r="L27" s="121"/>
      <c r="N27" s="122"/>
      <c r="O27" s="265"/>
      <c r="P27" s="123"/>
      <c r="S27"/>
      <c r="T27"/>
    </row>
    <row r="28" spans="1:20" ht="25.5">
      <c r="A28" s="184">
        <v>1</v>
      </c>
      <c r="B28" s="29" t="s">
        <v>48</v>
      </c>
      <c r="C28" s="30" t="s">
        <v>47</v>
      </c>
      <c r="D28" s="37">
        <v>120</v>
      </c>
      <c r="E28" s="31" t="s">
        <v>20</v>
      </c>
      <c r="F28" s="32"/>
      <c r="G28" s="185">
        <f>(D28*F28)</f>
        <v>0</v>
      </c>
      <c r="K28" s="121"/>
      <c r="L28" s="121"/>
      <c r="M28" s="121"/>
      <c r="N28" s="121"/>
    </row>
    <row r="29" spans="1:20" ht="25.5">
      <c r="A29" s="184">
        <f>+A28+1</f>
        <v>2</v>
      </c>
      <c r="B29" s="29" t="s">
        <v>109</v>
      </c>
      <c r="C29" s="30" t="s">
        <v>110</v>
      </c>
      <c r="D29" s="37">
        <v>1150</v>
      </c>
      <c r="E29" s="31" t="s">
        <v>20</v>
      </c>
      <c r="F29" s="61"/>
      <c r="G29" s="200">
        <f>(D29*F29)</f>
        <v>0</v>
      </c>
      <c r="I29" s="121"/>
      <c r="K29" s="121"/>
      <c r="L29" s="121"/>
      <c r="M29" s="121"/>
      <c r="N29" s="121"/>
    </row>
    <row r="30" spans="1:20" ht="25.5">
      <c r="A30" s="184">
        <f>+A29+1</f>
        <v>3</v>
      </c>
      <c r="B30" s="29" t="s">
        <v>111</v>
      </c>
      <c r="C30" s="30" t="s">
        <v>112</v>
      </c>
      <c r="D30" s="37">
        <v>330</v>
      </c>
      <c r="E30" s="31" t="s">
        <v>20</v>
      </c>
      <c r="F30" s="61"/>
      <c r="G30" s="200">
        <f>(D30*F30)</f>
        <v>0</v>
      </c>
      <c r="I30" s="121"/>
      <c r="K30" s="121"/>
      <c r="L30" s="121"/>
      <c r="M30" s="121"/>
      <c r="N30" s="121"/>
    </row>
    <row r="31" spans="1:20">
      <c r="A31" s="186"/>
      <c r="B31" s="25">
        <v>22</v>
      </c>
      <c r="C31" s="26" t="s">
        <v>21</v>
      </c>
      <c r="D31" s="128"/>
      <c r="E31" s="27"/>
      <c r="F31" s="28"/>
      <c r="G31" s="187"/>
      <c r="K31" s="121"/>
      <c r="L31" s="121"/>
      <c r="M31" s="121"/>
      <c r="N31" s="121"/>
    </row>
    <row r="32" spans="1:20" ht="28.5" customHeight="1">
      <c r="A32" s="174">
        <f>+A30+1</f>
        <v>4</v>
      </c>
      <c r="B32" s="276" t="s">
        <v>114</v>
      </c>
      <c r="C32" s="277" t="s">
        <v>113</v>
      </c>
      <c r="D32" s="21">
        <v>170</v>
      </c>
      <c r="E32" s="22" t="s">
        <v>22</v>
      </c>
      <c r="F32" s="21"/>
      <c r="G32" s="180">
        <f>+F32*D32</f>
        <v>0</v>
      </c>
      <c r="K32" s="121"/>
      <c r="L32" s="121"/>
      <c r="M32" s="121"/>
      <c r="N32" s="121"/>
    </row>
    <row r="33" spans="1:20">
      <c r="A33" s="178"/>
      <c r="B33" s="133">
        <v>23</v>
      </c>
      <c r="C33" s="134" t="s">
        <v>90</v>
      </c>
      <c r="D33" s="129"/>
      <c r="E33" s="124"/>
      <c r="F33" s="124"/>
      <c r="G33" s="225"/>
      <c r="I33" s="121"/>
      <c r="J33" s="121"/>
      <c r="K33" s="121"/>
      <c r="L33" s="121"/>
      <c r="M33" s="121"/>
      <c r="N33" s="121"/>
    </row>
    <row r="34" spans="1:20" ht="25.5">
      <c r="A34" s="174">
        <f>+A32+1</f>
        <v>5</v>
      </c>
      <c r="B34" s="19">
        <v>23431</v>
      </c>
      <c r="C34" s="20" t="s">
        <v>103</v>
      </c>
      <c r="D34" s="259">
        <v>450</v>
      </c>
      <c r="E34" s="21" t="s">
        <v>22</v>
      </c>
      <c r="F34" s="21"/>
      <c r="G34" s="180">
        <f>+F34*D34</f>
        <v>0</v>
      </c>
      <c r="K34" s="121"/>
      <c r="L34" s="121"/>
      <c r="M34" s="121"/>
      <c r="N34" s="121"/>
    </row>
    <row r="35" spans="1:20">
      <c r="A35" s="188"/>
      <c r="B35" s="14">
        <v>24</v>
      </c>
      <c r="C35" s="76" t="s">
        <v>23</v>
      </c>
      <c r="D35" s="33"/>
      <c r="E35" s="34"/>
      <c r="F35" s="33"/>
      <c r="G35" s="189"/>
      <c r="K35" s="121"/>
      <c r="L35" s="121"/>
      <c r="M35" s="121"/>
      <c r="N35" s="121"/>
    </row>
    <row r="36" spans="1:20">
      <c r="A36" s="184">
        <f>+A34+1</f>
        <v>6</v>
      </c>
      <c r="B36" s="276" t="s">
        <v>121</v>
      </c>
      <c r="C36" s="278" t="s">
        <v>122</v>
      </c>
      <c r="D36" s="139">
        <v>330</v>
      </c>
      <c r="E36" s="60" t="s">
        <v>20</v>
      </c>
      <c r="F36" s="61"/>
      <c r="G36" s="200">
        <f>+F36*D36</f>
        <v>0</v>
      </c>
      <c r="K36" s="121"/>
      <c r="L36" s="121"/>
      <c r="M36" s="121"/>
      <c r="N36" s="121"/>
    </row>
    <row r="37" spans="1:20" ht="25.5">
      <c r="A37" s="184"/>
      <c r="B37" s="35"/>
      <c r="C37" s="36" t="s">
        <v>123</v>
      </c>
      <c r="D37" s="258"/>
      <c r="E37" s="60"/>
      <c r="F37" s="61"/>
      <c r="G37" s="200"/>
      <c r="K37" s="121"/>
      <c r="L37" s="121"/>
      <c r="M37" s="121"/>
      <c r="N37" s="121"/>
    </row>
    <row r="38" spans="1:20" ht="25.5">
      <c r="A38" s="298" cm="1">
        <f t="array" aca="1" ref="A38" ca="1">IF(COUNTA(A$3:A37)=0,1,LOOKUP(2,1/(A$3:A37&lt;&gt;""),A$3:A37)+1)</f>
        <v>7</v>
      </c>
      <c r="B38" s="268" t="s">
        <v>137</v>
      </c>
      <c r="C38" s="269" t="s">
        <v>138</v>
      </c>
      <c r="D38" s="299">
        <v>450</v>
      </c>
      <c r="E38" s="273" t="s">
        <v>20</v>
      </c>
      <c r="F38" s="274"/>
      <c r="G38" s="275">
        <f t="shared" ref="G38" si="2">+F38*D38</f>
        <v>0</v>
      </c>
      <c r="H38"/>
      <c r="I38"/>
      <c r="J38"/>
      <c r="K38"/>
      <c r="L38"/>
      <c r="M38"/>
      <c r="N38"/>
      <c r="O38"/>
      <c r="P38"/>
      <c r="Q38"/>
      <c r="R38"/>
      <c r="S38"/>
      <c r="T38"/>
    </row>
    <row r="39" spans="1:20" ht="25.5">
      <c r="A39" s="300"/>
      <c r="B39" s="301"/>
      <c r="C39" s="36" t="s">
        <v>139</v>
      </c>
      <c r="D39" s="130"/>
      <c r="E39" s="302"/>
      <c r="F39" s="303"/>
      <c r="G39" s="304"/>
      <c r="H39"/>
      <c r="I39"/>
      <c r="J39"/>
      <c r="K39"/>
      <c r="L39"/>
      <c r="M39"/>
      <c r="N39"/>
      <c r="O39"/>
      <c r="P39"/>
      <c r="Q39"/>
      <c r="R39"/>
      <c r="S39"/>
      <c r="T39"/>
    </row>
    <row r="40" spans="1:20">
      <c r="A40" s="188"/>
      <c r="B40" s="14">
        <v>25</v>
      </c>
      <c r="C40" s="15" t="s">
        <v>24</v>
      </c>
      <c r="D40" s="33"/>
      <c r="E40" s="34"/>
      <c r="F40" s="33"/>
      <c r="G40" s="189"/>
      <c r="K40" s="121"/>
      <c r="L40" s="121"/>
      <c r="M40" s="121"/>
      <c r="N40" s="121"/>
    </row>
    <row r="41" spans="1:20" ht="25.5">
      <c r="A41" s="174">
        <f ca="1">+A38+1</f>
        <v>8</v>
      </c>
      <c r="B41" s="276" t="s">
        <v>119</v>
      </c>
      <c r="C41" s="278" t="s">
        <v>120</v>
      </c>
      <c r="D41" s="21">
        <v>600</v>
      </c>
      <c r="E41" s="22" t="s">
        <v>22</v>
      </c>
      <c r="F41" s="21"/>
      <c r="G41" s="180">
        <f>+F41*D41</f>
        <v>0</v>
      </c>
      <c r="K41" s="121"/>
      <c r="L41" s="121"/>
      <c r="M41" s="121"/>
      <c r="N41" s="121"/>
    </row>
    <row r="42" spans="1:20" ht="25.5">
      <c r="A42" s="174">
        <f ca="1">A41+1</f>
        <v>9</v>
      </c>
      <c r="B42" s="29" t="s">
        <v>117</v>
      </c>
      <c r="C42" s="36" t="s">
        <v>118</v>
      </c>
      <c r="D42" s="270">
        <v>600</v>
      </c>
      <c r="E42" s="271" t="s">
        <v>22</v>
      </c>
      <c r="F42" s="272"/>
      <c r="G42" s="180">
        <f>+F42*D42</f>
        <v>0</v>
      </c>
      <c r="K42" s="121"/>
      <c r="L42" s="121"/>
      <c r="M42" s="121"/>
      <c r="N42" s="121"/>
    </row>
    <row r="43" spans="1:20">
      <c r="A43" s="174">
        <f ca="1">A42+1</f>
        <v>10</v>
      </c>
      <c r="B43" s="5" t="s">
        <v>26</v>
      </c>
      <c r="C43" s="20" t="s">
        <v>27</v>
      </c>
      <c r="D43" s="21">
        <v>600</v>
      </c>
      <c r="E43" s="22" t="s">
        <v>22</v>
      </c>
      <c r="F43" s="21"/>
      <c r="G43" s="180">
        <f>+F43*D43</f>
        <v>0</v>
      </c>
      <c r="K43" s="121"/>
      <c r="L43" s="121"/>
      <c r="M43" s="121"/>
      <c r="N43" s="121"/>
    </row>
    <row r="44" spans="1:20">
      <c r="A44" s="186"/>
      <c r="B44" s="25">
        <v>29</v>
      </c>
      <c r="C44" s="73" t="s">
        <v>28</v>
      </c>
      <c r="D44" s="128"/>
      <c r="E44" s="27"/>
      <c r="F44" s="28"/>
      <c r="G44" s="187"/>
      <c r="K44" s="121"/>
      <c r="L44" s="121"/>
      <c r="M44" s="121"/>
      <c r="N44" s="121"/>
    </row>
    <row r="45" spans="1:20" ht="25.5">
      <c r="A45" s="184">
        <f ca="1">+A43+1</f>
        <v>11</v>
      </c>
      <c r="B45" s="19" t="s">
        <v>25</v>
      </c>
      <c r="C45" s="278" t="s">
        <v>29</v>
      </c>
      <c r="D45" s="37">
        <v>1150</v>
      </c>
      <c r="E45" s="31" t="s">
        <v>20</v>
      </c>
      <c r="F45" s="32"/>
      <c r="G45" s="185">
        <f>(D45*F45)</f>
        <v>0</v>
      </c>
      <c r="K45" s="121"/>
      <c r="L45" s="121"/>
      <c r="M45" s="121"/>
      <c r="N45" s="121"/>
    </row>
    <row r="46" spans="1:20" ht="38.25">
      <c r="A46" s="190"/>
      <c r="B46" s="40"/>
      <c r="C46" s="278" t="s">
        <v>30</v>
      </c>
      <c r="D46" s="131"/>
      <c r="E46" s="72"/>
      <c r="F46" s="41"/>
      <c r="G46" s="191"/>
      <c r="K46" s="121"/>
      <c r="L46" s="121"/>
      <c r="M46" s="121"/>
      <c r="N46" s="121"/>
    </row>
    <row r="47" spans="1:20">
      <c r="A47" s="192"/>
      <c r="B47" s="42">
        <f>B25</f>
        <v>2</v>
      </c>
      <c r="C47" s="43" t="str">
        <f>C25&amp;" - skupaj"</f>
        <v>ZEMELJSKA DELA - skupaj</v>
      </c>
      <c r="D47" s="132"/>
      <c r="E47" s="44"/>
      <c r="F47" s="45"/>
      <c r="G47" s="193">
        <f>SUM(G28:G46)</f>
        <v>0</v>
      </c>
      <c r="K47" s="121"/>
      <c r="L47" s="121"/>
      <c r="M47" s="121"/>
      <c r="N47" s="121"/>
    </row>
    <row r="48" spans="1:20" ht="15">
      <c r="A48" s="208"/>
      <c r="B48" s="102">
        <v>3</v>
      </c>
      <c r="C48" s="103" t="s">
        <v>91</v>
      </c>
      <c r="D48" s="294"/>
      <c r="E48" s="142"/>
      <c r="F48" s="143"/>
      <c r="G48" s="212"/>
      <c r="H48"/>
      <c r="I48"/>
      <c r="J48"/>
      <c r="K48"/>
      <c r="L48"/>
      <c r="M48"/>
      <c r="N48"/>
      <c r="O48"/>
      <c r="P48"/>
      <c r="Q48"/>
      <c r="R48"/>
      <c r="S48"/>
      <c r="T48"/>
    </row>
    <row r="49" spans="1:20" ht="15">
      <c r="A49" s="186"/>
      <c r="B49" s="25">
        <v>31</v>
      </c>
      <c r="C49" s="140" t="s">
        <v>92</v>
      </c>
      <c r="D49" s="295"/>
      <c r="E49" s="79"/>
      <c r="F49" s="56"/>
      <c r="G49" s="183"/>
      <c r="H49"/>
      <c r="I49"/>
      <c r="J49"/>
      <c r="K49"/>
      <c r="L49"/>
      <c r="M49"/>
      <c r="N49"/>
      <c r="O49"/>
      <c r="P49"/>
      <c r="Q49"/>
      <c r="R49"/>
      <c r="S49"/>
      <c r="T49"/>
    </row>
    <row r="50" spans="1:20" ht="25.5">
      <c r="A50" s="296">
        <v>1</v>
      </c>
      <c r="B50" s="297" t="s">
        <v>134</v>
      </c>
      <c r="C50" s="277" t="s">
        <v>135</v>
      </c>
      <c r="D50" s="202">
        <v>20</v>
      </c>
      <c r="E50" s="262" t="s">
        <v>20</v>
      </c>
      <c r="F50" s="203"/>
      <c r="G50" s="263">
        <f>(D50*F50)</f>
        <v>0</v>
      </c>
      <c r="H50"/>
      <c r="I50"/>
      <c r="J50"/>
      <c r="K50"/>
      <c r="L50"/>
      <c r="M50"/>
      <c r="N50"/>
      <c r="O50"/>
      <c r="P50"/>
      <c r="Q50"/>
      <c r="R50"/>
      <c r="S50"/>
      <c r="T50"/>
    </row>
    <row r="51" spans="1:20" ht="15">
      <c r="A51" s="296"/>
      <c r="B51" s="297"/>
      <c r="C51" s="277" t="s">
        <v>136</v>
      </c>
      <c r="D51" s="202"/>
      <c r="E51" s="262"/>
      <c r="F51" s="203"/>
      <c r="G51" s="263"/>
      <c r="H51"/>
      <c r="I51"/>
      <c r="J51"/>
      <c r="K51"/>
      <c r="L51"/>
      <c r="M51"/>
      <c r="N51"/>
      <c r="O51"/>
      <c r="P51"/>
      <c r="Q51"/>
      <c r="R51"/>
      <c r="S51"/>
      <c r="T51"/>
    </row>
    <row r="52" spans="1:20" ht="15">
      <c r="A52" s="208"/>
      <c r="B52" s="102">
        <v>3</v>
      </c>
      <c r="C52" s="103" t="s">
        <v>93</v>
      </c>
      <c r="D52" s="294"/>
      <c r="E52" s="142"/>
      <c r="F52" s="143"/>
      <c r="G52" s="211">
        <f>SUM(G50:G51)</f>
        <v>0</v>
      </c>
      <c r="H52"/>
      <c r="I52"/>
      <c r="J52"/>
      <c r="K52"/>
      <c r="L52"/>
      <c r="M52"/>
      <c r="N52"/>
      <c r="O52"/>
      <c r="P52"/>
      <c r="Q52"/>
      <c r="R52"/>
      <c r="S52"/>
      <c r="T52"/>
    </row>
    <row r="53" spans="1:20">
      <c r="A53" s="176"/>
      <c r="B53" s="9">
        <v>4</v>
      </c>
      <c r="C53" s="10" t="s">
        <v>31</v>
      </c>
      <c r="D53" s="23"/>
      <c r="E53" s="46"/>
      <c r="F53" s="23"/>
      <c r="G53" s="181"/>
      <c r="K53" s="121"/>
      <c r="L53" s="121"/>
      <c r="M53" s="121"/>
      <c r="N53" s="121"/>
    </row>
    <row r="54" spans="1:20">
      <c r="A54" s="194"/>
      <c r="B54" s="47">
        <v>42</v>
      </c>
      <c r="C54" s="74" t="s">
        <v>32</v>
      </c>
      <c r="D54" s="48"/>
      <c r="E54" s="49"/>
      <c r="F54" s="48"/>
      <c r="G54" s="195"/>
      <c r="J54" s="121"/>
      <c r="K54" s="121"/>
      <c r="L54" s="121"/>
      <c r="M54" s="121"/>
      <c r="N54" s="121"/>
    </row>
    <row r="55" spans="1:20" ht="25.5">
      <c r="A55" s="184">
        <v>1</v>
      </c>
      <c r="B55" s="5" t="s">
        <v>33</v>
      </c>
      <c r="C55" s="20" t="s">
        <v>34</v>
      </c>
      <c r="D55" s="21">
        <v>101</v>
      </c>
      <c r="E55" s="22" t="s">
        <v>14</v>
      </c>
      <c r="F55" s="21"/>
      <c r="G55" s="180">
        <f>+F55*D55</f>
        <v>0</v>
      </c>
      <c r="K55" s="121"/>
      <c r="L55" s="121"/>
      <c r="M55" s="121"/>
      <c r="N55" s="121"/>
    </row>
    <row r="56" spans="1:20" ht="38.25">
      <c r="A56" s="174">
        <f>+A55+1</f>
        <v>2</v>
      </c>
      <c r="B56" s="19" t="s">
        <v>25</v>
      </c>
      <c r="C56" s="20" t="s">
        <v>127</v>
      </c>
      <c r="D56" s="21">
        <v>130</v>
      </c>
      <c r="E56" s="22" t="s">
        <v>17</v>
      </c>
      <c r="F56" s="21"/>
      <c r="G56" s="180">
        <f>+F56*D56</f>
        <v>0</v>
      </c>
      <c r="K56" s="121"/>
      <c r="L56" s="121"/>
      <c r="M56" s="121"/>
      <c r="N56" s="121"/>
    </row>
    <row r="57" spans="1:20">
      <c r="A57" s="184"/>
      <c r="B57" s="29"/>
      <c r="C57" s="36" t="s">
        <v>35</v>
      </c>
      <c r="D57" s="130"/>
      <c r="E57" s="37"/>
      <c r="F57" s="38"/>
      <c r="G57" s="185"/>
      <c r="K57" s="121"/>
      <c r="L57" s="121"/>
      <c r="M57" s="121"/>
      <c r="N57" s="121"/>
    </row>
    <row r="58" spans="1:20" ht="51">
      <c r="A58" s="184">
        <f>+A56+1</f>
        <v>3</v>
      </c>
      <c r="B58" s="29" t="s">
        <v>25</v>
      </c>
      <c r="C58" s="36" t="s">
        <v>36</v>
      </c>
      <c r="D58" s="37">
        <v>35</v>
      </c>
      <c r="E58" s="37" t="s">
        <v>20</v>
      </c>
      <c r="F58" s="32"/>
      <c r="G58" s="185">
        <f>+F58*D58</f>
        <v>0</v>
      </c>
      <c r="K58" s="121"/>
      <c r="L58" s="121"/>
      <c r="M58" s="121"/>
      <c r="N58" s="121"/>
    </row>
    <row r="59" spans="1:20">
      <c r="A59" s="176"/>
      <c r="B59" s="9">
        <f>B53</f>
        <v>4</v>
      </c>
      <c r="C59" s="10" t="str">
        <f>C53&amp;" - skupaj"</f>
        <v>ODVODNJAVANJE - skupaj</v>
      </c>
      <c r="D59" s="23"/>
      <c r="E59" s="46"/>
      <c r="F59" s="23"/>
      <c r="G59" s="181">
        <f>SUM(G55:G58)</f>
        <v>0</v>
      </c>
    </row>
    <row r="60" spans="1:20">
      <c r="A60" s="196"/>
      <c r="B60" s="50">
        <v>5</v>
      </c>
      <c r="C60" s="51" t="s">
        <v>37</v>
      </c>
      <c r="D60" s="52"/>
      <c r="E60" s="53"/>
      <c r="F60" s="52"/>
      <c r="G60" s="197"/>
    </row>
    <row r="61" spans="1:20">
      <c r="A61" s="198"/>
      <c r="B61" s="54">
        <v>51</v>
      </c>
      <c r="C61" s="55" t="s">
        <v>70</v>
      </c>
      <c r="D61" s="56"/>
      <c r="E61" s="57"/>
      <c r="F61" s="56"/>
      <c r="G61" s="183"/>
    </row>
    <row r="62" spans="1:20">
      <c r="A62" s="199">
        <f>A60+1</f>
        <v>1</v>
      </c>
      <c r="B62" s="58" t="s">
        <v>25</v>
      </c>
      <c r="C62" s="59" t="s">
        <v>71</v>
      </c>
      <c r="D62" s="61">
        <v>130</v>
      </c>
      <c r="E62" s="60" t="s">
        <v>22</v>
      </c>
      <c r="F62" s="61"/>
      <c r="G62" s="200">
        <f>+F62*D62</f>
        <v>0</v>
      </c>
    </row>
    <row r="63" spans="1:20" ht="31.9" customHeight="1">
      <c r="A63" s="199">
        <f>+A62+1</f>
        <v>2</v>
      </c>
      <c r="B63" s="58" t="s">
        <v>25</v>
      </c>
      <c r="C63" s="77" t="s">
        <v>72</v>
      </c>
      <c r="D63" s="61">
        <v>205</v>
      </c>
      <c r="E63" s="60" t="s">
        <v>17</v>
      </c>
      <c r="F63" s="61"/>
      <c r="G63" s="200">
        <f>+D63*F63</f>
        <v>0</v>
      </c>
    </row>
    <row r="64" spans="1:20">
      <c r="A64" s="198"/>
      <c r="B64" s="54">
        <v>52</v>
      </c>
      <c r="C64" s="55" t="s">
        <v>73</v>
      </c>
      <c r="D64" s="56"/>
      <c r="E64" s="57"/>
      <c r="F64" s="56"/>
      <c r="G64" s="183"/>
    </row>
    <row r="65" spans="1:20" ht="38.25">
      <c r="A65" s="199">
        <f>+A63+1</f>
        <v>3</v>
      </c>
      <c r="B65" s="58" t="s">
        <v>74</v>
      </c>
      <c r="C65" s="93" t="s">
        <v>75</v>
      </c>
      <c r="D65" s="279">
        <v>4140.18</v>
      </c>
      <c r="E65" s="94" t="s">
        <v>76</v>
      </c>
      <c r="F65" s="61"/>
      <c r="G65" s="200">
        <f>+F65*D65</f>
        <v>0</v>
      </c>
    </row>
    <row r="66" spans="1:20" ht="38.25">
      <c r="A66" s="199">
        <f>+A65+1</f>
        <v>4</v>
      </c>
      <c r="B66" s="58" t="s">
        <v>77</v>
      </c>
      <c r="C66" s="93" t="s">
        <v>78</v>
      </c>
      <c r="D66" s="279">
        <v>59.47</v>
      </c>
      <c r="E66" s="94" t="s">
        <v>76</v>
      </c>
      <c r="F66" s="61"/>
      <c r="G66" s="200">
        <f>D66*F66</f>
        <v>0</v>
      </c>
    </row>
    <row r="67" spans="1:20">
      <c r="A67" s="198"/>
      <c r="B67" s="54">
        <v>53</v>
      </c>
      <c r="C67" s="55" t="s">
        <v>38</v>
      </c>
      <c r="D67" s="56"/>
      <c r="E67" s="57"/>
      <c r="F67" s="56"/>
      <c r="G67" s="183"/>
    </row>
    <row r="68" spans="1:20" ht="25.5">
      <c r="A68" s="174">
        <f>+A66+1</f>
        <v>5</v>
      </c>
      <c r="B68" s="19" t="s">
        <v>25</v>
      </c>
      <c r="C68" s="20" t="s">
        <v>124</v>
      </c>
      <c r="D68" s="280">
        <v>65</v>
      </c>
      <c r="E68" s="94" t="s">
        <v>20</v>
      </c>
      <c r="F68" s="280"/>
      <c r="G68" s="180">
        <f>+F68*D68</f>
        <v>0</v>
      </c>
    </row>
    <row r="69" spans="1:20" ht="38.25">
      <c r="A69" s="199">
        <f>+A68+1</f>
        <v>6</v>
      </c>
      <c r="B69" s="58" t="s">
        <v>79</v>
      </c>
      <c r="C69" s="77" t="s">
        <v>80</v>
      </c>
      <c r="D69" s="61">
        <v>50</v>
      </c>
      <c r="E69" s="60" t="s">
        <v>20</v>
      </c>
      <c r="F69" s="61"/>
      <c r="G69" s="200">
        <f>+F69*D69</f>
        <v>0</v>
      </c>
    </row>
    <row r="70" spans="1:20">
      <c r="A70" s="199">
        <f>A69+1</f>
        <v>7</v>
      </c>
      <c r="B70" s="58" t="s">
        <v>25</v>
      </c>
      <c r="C70" s="59" t="s">
        <v>81</v>
      </c>
      <c r="D70" s="61">
        <v>85</v>
      </c>
      <c r="E70" s="60" t="s">
        <v>22</v>
      </c>
      <c r="F70" s="61"/>
      <c r="G70" s="200">
        <f>+F70*D70</f>
        <v>0</v>
      </c>
    </row>
    <row r="71" spans="1:20">
      <c r="A71" s="198"/>
      <c r="B71" s="54">
        <v>54</v>
      </c>
      <c r="C71" s="55" t="s">
        <v>39</v>
      </c>
      <c r="D71" s="56"/>
      <c r="E71" s="57"/>
      <c r="F71" s="56"/>
      <c r="G71" s="183"/>
    </row>
    <row r="72" spans="1:20" ht="25.5">
      <c r="A72" s="199">
        <f>A70+1</f>
        <v>8</v>
      </c>
      <c r="B72" s="58" t="s">
        <v>40</v>
      </c>
      <c r="C72" s="77" t="s">
        <v>41</v>
      </c>
      <c r="D72" s="61">
        <v>370</v>
      </c>
      <c r="E72" s="60" t="s">
        <v>20</v>
      </c>
      <c r="F72" s="62"/>
      <c r="G72" s="200">
        <f>+F72*D72</f>
        <v>0</v>
      </c>
    </row>
    <row r="73" spans="1:20">
      <c r="A73" s="174"/>
      <c r="B73" s="5"/>
      <c r="C73" s="59" t="s">
        <v>133</v>
      </c>
      <c r="D73" s="61"/>
      <c r="E73" s="60"/>
      <c r="F73" s="61"/>
      <c r="G73" s="200"/>
    </row>
    <row r="74" spans="1:20">
      <c r="A74" s="174">
        <f t="shared" ref="A74" si="3">+A72+1</f>
        <v>9</v>
      </c>
      <c r="B74" s="5" t="s">
        <v>25</v>
      </c>
      <c r="C74" s="59" t="s">
        <v>42</v>
      </c>
      <c r="D74" s="61">
        <v>350</v>
      </c>
      <c r="E74" s="60" t="s">
        <v>22</v>
      </c>
      <c r="F74" s="61"/>
      <c r="G74" s="200">
        <f>+F74*D74</f>
        <v>0</v>
      </c>
    </row>
    <row r="75" spans="1:20">
      <c r="A75" s="198"/>
      <c r="B75" s="54">
        <v>59</v>
      </c>
      <c r="C75" s="55" t="s">
        <v>59</v>
      </c>
      <c r="D75" s="56"/>
      <c r="E75" s="57"/>
      <c r="F75" s="56"/>
      <c r="G75" s="183"/>
    </row>
    <row r="76" spans="1:20" ht="30" customHeight="1">
      <c r="A76" s="199">
        <f>+A74+1</f>
        <v>10</v>
      </c>
      <c r="B76" s="58" t="s">
        <v>82</v>
      </c>
      <c r="C76" s="135" t="s">
        <v>83</v>
      </c>
      <c r="D76" s="61">
        <v>17</v>
      </c>
      <c r="E76" s="60" t="s">
        <v>14</v>
      </c>
      <c r="F76" s="61"/>
      <c r="G76" s="200">
        <f>+F76*D76</f>
        <v>0</v>
      </c>
    </row>
    <row r="77" spans="1:20" ht="15">
      <c r="A77" s="281"/>
      <c r="B77" s="282"/>
      <c r="C77" s="283" t="s">
        <v>125</v>
      </c>
      <c r="D77" s="284"/>
      <c r="E77" s="285"/>
      <c r="F77" s="286"/>
      <c r="G77" s="292"/>
      <c r="H77" s="287"/>
      <c r="I77"/>
      <c r="J77"/>
      <c r="K77"/>
      <c r="L77"/>
      <c r="M77"/>
      <c r="N77"/>
      <c r="O77"/>
      <c r="P77"/>
      <c r="Q77"/>
      <c r="R77"/>
      <c r="S77"/>
      <c r="T77"/>
    </row>
    <row r="78" spans="1:20" ht="30" customHeight="1">
      <c r="A78" s="288">
        <f>+A76+1</f>
        <v>11</v>
      </c>
      <c r="B78" s="289" t="s">
        <v>25</v>
      </c>
      <c r="C78" s="290" t="s">
        <v>126</v>
      </c>
      <c r="D78" s="291">
        <v>17</v>
      </c>
      <c r="E78" s="21" t="s">
        <v>14</v>
      </c>
      <c r="F78" s="21"/>
      <c r="G78" s="180">
        <f>+F78*D78</f>
        <v>0</v>
      </c>
      <c r="H78" s="287"/>
      <c r="I78"/>
      <c r="J78"/>
      <c r="K78"/>
      <c r="L78"/>
      <c r="M78"/>
      <c r="N78"/>
      <c r="O78"/>
      <c r="P78"/>
      <c r="Q78"/>
      <c r="R78"/>
      <c r="S78"/>
      <c r="T78"/>
    </row>
    <row r="79" spans="1:20">
      <c r="A79" s="196"/>
      <c r="B79" s="50">
        <f>B60</f>
        <v>5</v>
      </c>
      <c r="C79" s="168" t="s">
        <v>43</v>
      </c>
      <c r="D79" s="52"/>
      <c r="E79" s="53"/>
      <c r="F79" s="169"/>
      <c r="G79" s="201">
        <f>SUM(G62:G78)</f>
        <v>0</v>
      </c>
    </row>
    <row r="80" spans="1:20">
      <c r="A80" s="208"/>
      <c r="B80" s="102">
        <v>6</v>
      </c>
      <c r="C80" s="103" t="s">
        <v>140</v>
      </c>
      <c r="D80" s="305"/>
      <c r="E80" s="142"/>
      <c r="F80" s="143"/>
      <c r="G80" s="212"/>
      <c r="H80" s="260"/>
      <c r="I80" s="306"/>
      <c r="J80" s="306"/>
      <c r="K80" s="306"/>
      <c r="L80" s="307"/>
      <c r="M80" s="308"/>
      <c r="N80" s="308"/>
      <c r="O80" s="308"/>
      <c r="P80" s="308"/>
      <c r="S80"/>
      <c r="T80"/>
    </row>
    <row r="81" spans="1:20">
      <c r="A81" s="186"/>
      <c r="B81" s="25">
        <v>64</v>
      </c>
      <c r="C81" s="26" t="s">
        <v>141</v>
      </c>
      <c r="D81" s="141"/>
      <c r="E81" s="79"/>
      <c r="F81" s="56"/>
      <c r="G81" s="183"/>
      <c r="H81" s="260"/>
      <c r="I81" s="121"/>
      <c r="J81" s="121"/>
      <c r="K81" s="121"/>
      <c r="L81" s="121"/>
      <c r="S81"/>
      <c r="T81"/>
    </row>
    <row r="82" spans="1:20" s="314" customFormat="1" ht="42" customHeight="1">
      <c r="A82" s="184">
        <v>1</v>
      </c>
      <c r="B82" s="35" t="s">
        <v>142</v>
      </c>
      <c r="C82" s="30" t="s">
        <v>147</v>
      </c>
      <c r="D82" s="270">
        <v>100</v>
      </c>
      <c r="E82" s="270" t="s">
        <v>17</v>
      </c>
      <c r="F82" s="272"/>
      <c r="G82" s="185">
        <f>+F82*D82</f>
        <v>0</v>
      </c>
      <c r="H82" s="309"/>
      <c r="I82" s="310"/>
      <c r="J82" s="310"/>
      <c r="K82" s="310"/>
      <c r="L82" s="310"/>
      <c r="M82" s="310"/>
      <c r="N82" s="311"/>
      <c r="O82" s="311"/>
      <c r="P82" s="310"/>
      <c r="Q82" s="310"/>
      <c r="R82" s="312"/>
      <c r="S82" s="313"/>
    </row>
    <row r="83" spans="1:20" s="314" customFormat="1" ht="13.5">
      <c r="A83" s="184">
        <f>A82+1</f>
        <v>2</v>
      </c>
      <c r="B83" s="35" t="s">
        <v>143</v>
      </c>
      <c r="C83" s="30" t="s">
        <v>144</v>
      </c>
      <c r="D83" s="270">
        <v>2</v>
      </c>
      <c r="E83" s="270" t="s">
        <v>14</v>
      </c>
      <c r="F83" s="272"/>
      <c r="G83" s="185">
        <f>+F83*D83</f>
        <v>0</v>
      </c>
      <c r="H83" s="309"/>
      <c r="I83" s="310"/>
      <c r="J83" s="310"/>
      <c r="K83" s="310"/>
      <c r="L83" s="310"/>
      <c r="M83" s="310"/>
      <c r="N83" s="311"/>
      <c r="O83" s="311"/>
      <c r="P83" s="310"/>
      <c r="Q83" s="310"/>
      <c r="R83" s="315"/>
    </row>
    <row r="84" spans="1:20">
      <c r="A84" s="208"/>
      <c r="B84" s="102">
        <f>+B80</f>
        <v>6</v>
      </c>
      <c r="C84" s="103" t="s">
        <v>145</v>
      </c>
      <c r="D84" s="305"/>
      <c r="E84" s="142"/>
      <c r="F84" s="316"/>
      <c r="G84" s="211">
        <f>SUM(G82:G83)</f>
        <v>0</v>
      </c>
      <c r="H84" s="260"/>
      <c r="S84"/>
      <c r="T84"/>
    </row>
    <row r="85" spans="1:20">
      <c r="A85" s="226"/>
      <c r="B85" s="227"/>
      <c r="C85" s="228"/>
      <c r="D85" s="229"/>
      <c r="E85" s="230"/>
      <c r="F85" s="231"/>
      <c r="G85" s="232"/>
    </row>
    <row r="86" spans="1:20">
      <c r="A86" s="233" t="s">
        <v>3</v>
      </c>
      <c r="B86" s="221"/>
      <c r="C86" s="222" t="s">
        <v>44</v>
      </c>
      <c r="D86" s="223"/>
      <c r="E86" s="224"/>
      <c r="F86" s="166"/>
      <c r="G86" s="234" t="s">
        <v>45</v>
      </c>
    </row>
    <row r="87" spans="1:20">
      <c r="A87" s="156">
        <v>1</v>
      </c>
      <c r="B87" s="63"/>
      <c r="C87" s="64" t="str">
        <f>+C6</f>
        <v>PREDDELA</v>
      </c>
      <c r="D87" s="136"/>
      <c r="E87" s="65"/>
      <c r="F87" s="66"/>
      <c r="G87" s="157">
        <f>+G24</f>
        <v>0</v>
      </c>
    </row>
    <row r="88" spans="1:20">
      <c r="A88" s="156">
        <f t="shared" ref="A88:A89" si="4">A87+1</f>
        <v>2</v>
      </c>
      <c r="B88" s="63"/>
      <c r="C88" s="67" t="str">
        <f>+C25</f>
        <v>ZEMELJSKA DELA</v>
      </c>
      <c r="D88" s="136"/>
      <c r="E88" s="65"/>
      <c r="F88" s="66"/>
      <c r="G88" s="158">
        <f>+G47</f>
        <v>0</v>
      </c>
    </row>
    <row r="89" spans="1:20">
      <c r="A89" s="156">
        <f t="shared" si="4"/>
        <v>3</v>
      </c>
      <c r="B89" s="63"/>
      <c r="C89" s="67" t="str">
        <f>+C48</f>
        <v>VOZIŠČNE KONSTRUKCIJE</v>
      </c>
      <c r="D89" s="136"/>
      <c r="E89" s="65"/>
      <c r="F89" s="66"/>
      <c r="G89" s="158">
        <f>+G52</f>
        <v>0</v>
      </c>
    </row>
    <row r="90" spans="1:20">
      <c r="A90" s="156">
        <v>4</v>
      </c>
      <c r="B90" s="63"/>
      <c r="C90" s="64" t="str">
        <f>C53</f>
        <v>ODVODNJAVANJE</v>
      </c>
      <c r="D90" s="136"/>
      <c r="E90" s="65"/>
      <c r="F90" s="66"/>
      <c r="G90" s="158">
        <f>G59</f>
        <v>0</v>
      </c>
    </row>
    <row r="91" spans="1:20">
      <c r="A91" s="156">
        <f>A90+1</f>
        <v>5</v>
      </c>
      <c r="B91" s="63"/>
      <c r="C91" s="64" t="str">
        <f>C60</f>
        <v>GRADBENA IN OBRTNIŠKA DELA</v>
      </c>
      <c r="D91" s="136"/>
      <c r="E91" s="65"/>
      <c r="F91" s="66"/>
      <c r="G91" s="158">
        <f>G79</f>
        <v>0</v>
      </c>
    </row>
    <row r="92" spans="1:20" ht="17.25" thickBot="1">
      <c r="A92" s="159">
        <f>A91+1</f>
        <v>6</v>
      </c>
      <c r="B92" s="146"/>
      <c r="C92" s="126" t="str">
        <f>C80</f>
        <v xml:space="preserve">OPREMA CEST </v>
      </c>
      <c r="D92" s="147"/>
      <c r="E92" s="148"/>
      <c r="F92" s="127"/>
      <c r="G92" s="160">
        <f>G84</f>
        <v>0</v>
      </c>
    </row>
    <row r="93" spans="1:20" ht="17.25" thickTop="1">
      <c r="A93" s="235"/>
      <c r="B93" s="137"/>
      <c r="C93" s="68"/>
      <c r="D93" s="138"/>
      <c r="E93" s="69"/>
      <c r="F93" s="70"/>
      <c r="G93" s="236"/>
    </row>
    <row r="94" spans="1:20">
      <c r="A94" s="161"/>
      <c r="B94" s="162"/>
      <c r="C94" s="163" t="s">
        <v>46</v>
      </c>
      <c r="D94" s="164"/>
      <c r="E94" s="165"/>
      <c r="F94" s="166"/>
      <c r="G94" s="167">
        <f>SUM(G87:G92)</f>
        <v>0</v>
      </c>
    </row>
  </sheetData>
  <mergeCells count="3">
    <mergeCell ref="A2:C2"/>
    <mergeCell ref="A4:C4"/>
    <mergeCell ref="D1:G3"/>
  </mergeCells>
  <conditionalFormatting sqref="D8:D10 D24:D26 D28:D35 D43:D47 D53:D64 D67">
    <cfRule type="cellIs" dxfId="3" priority="4" operator="between">
      <formula>0.000001</formula>
      <formula>1000000000000000</formula>
    </cfRule>
  </conditionalFormatting>
  <conditionalFormatting sqref="D16 D19:D21">
    <cfRule type="cellIs" dxfId="2" priority="2" operator="between">
      <formula>0.000001</formula>
      <formula>1000000000000000</formula>
    </cfRule>
  </conditionalFormatting>
  <conditionalFormatting sqref="D38:D41">
    <cfRule type="cellIs" dxfId="1" priority="1" operator="between">
      <formula>0.000001</formula>
      <formula>1000000000000000</formula>
    </cfRule>
  </conditionalFormatting>
  <conditionalFormatting sqref="D69:D78">
    <cfRule type="cellIs" dxfId="0" priority="3" operator="between">
      <formula>0.000001</formula>
      <formula>1000000000000000</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E735A-D09D-4B4C-8522-52F8CE2A52F6}">
  <sheetPr codeName="List7">
    <tabColor theme="2" tint="-0.249977111117893"/>
  </sheetPr>
  <dimension ref="A1:G16"/>
  <sheetViews>
    <sheetView view="pageBreakPreview" topLeftCell="A6" zoomScaleNormal="100" zoomScaleSheetLayoutView="100" workbookViewId="0">
      <selection activeCell="F7" sqref="F7:F12"/>
    </sheetView>
  </sheetViews>
  <sheetFormatPr defaultRowHeight="15"/>
  <cols>
    <col min="1" max="1" width="6.140625" customWidth="1"/>
    <col min="2" max="2" width="7.7109375" customWidth="1"/>
    <col min="3" max="3" width="36.7109375" customWidth="1"/>
    <col min="4" max="4" width="8.7109375" customWidth="1"/>
    <col min="5" max="5" width="5.42578125" customWidth="1"/>
    <col min="6" max="6" width="10.42578125" customWidth="1"/>
    <col min="7" max="7" width="11.42578125" customWidth="1"/>
  </cols>
  <sheetData>
    <row r="1" spans="1:7" ht="18.75">
      <c r="A1" s="1" t="s">
        <v>0</v>
      </c>
      <c r="B1" s="97"/>
      <c r="C1" s="98"/>
      <c r="D1" s="329" t="s">
        <v>129</v>
      </c>
      <c r="E1" s="329"/>
      <c r="F1" s="329"/>
      <c r="G1" s="329"/>
    </row>
    <row r="2" spans="1:7" ht="16.5">
      <c r="A2" s="99" t="s">
        <v>84</v>
      </c>
      <c r="B2" s="100"/>
      <c r="C2" s="101"/>
      <c r="D2" s="329"/>
      <c r="E2" s="329"/>
      <c r="F2" s="329"/>
      <c r="G2" s="329"/>
    </row>
    <row r="3" spans="1:7" ht="16.5">
      <c r="A3" s="99"/>
      <c r="B3" s="100"/>
      <c r="C3" s="101"/>
      <c r="D3" s="332"/>
      <c r="E3" s="332"/>
      <c r="F3" s="332"/>
      <c r="G3" s="332"/>
    </row>
    <row r="4" spans="1:7" ht="16.5">
      <c r="A4" s="204" t="s">
        <v>97</v>
      </c>
      <c r="B4" s="205"/>
      <c r="C4" s="205"/>
      <c r="D4" s="206"/>
      <c r="E4" s="206"/>
      <c r="F4" s="206"/>
      <c r="G4" s="207" t="s">
        <v>2</v>
      </c>
    </row>
    <row r="5" spans="1:7">
      <c r="A5" s="174" t="s">
        <v>3</v>
      </c>
      <c r="B5" s="5" t="s">
        <v>4</v>
      </c>
      <c r="C5" s="6" t="s">
        <v>5</v>
      </c>
      <c r="D5" s="8" t="s">
        <v>6</v>
      </c>
      <c r="E5" s="8" t="s">
        <v>7</v>
      </c>
      <c r="F5" s="8" t="s">
        <v>8</v>
      </c>
      <c r="G5" s="175" t="s">
        <v>9</v>
      </c>
    </row>
    <row r="6" spans="1:7">
      <c r="A6" s="208"/>
      <c r="B6" s="102">
        <v>1</v>
      </c>
      <c r="C6" s="103" t="s">
        <v>96</v>
      </c>
      <c r="D6" s="104"/>
      <c r="E6" s="105"/>
      <c r="F6" s="106"/>
      <c r="G6" s="209"/>
    </row>
    <row r="7" spans="1:7">
      <c r="A7" s="184">
        <v>1</v>
      </c>
      <c r="B7" s="35" t="s">
        <v>25</v>
      </c>
      <c r="C7" s="20" t="s">
        <v>98</v>
      </c>
      <c r="D7" s="37">
        <v>40</v>
      </c>
      <c r="E7" s="31" t="s">
        <v>94</v>
      </c>
      <c r="F7" s="32"/>
      <c r="G7" s="185">
        <f>+F7*D7</f>
        <v>0</v>
      </c>
    </row>
    <row r="8" spans="1:7">
      <c r="A8" s="184">
        <f>+A7+1</f>
        <v>2</v>
      </c>
      <c r="B8" s="35" t="s">
        <v>25</v>
      </c>
      <c r="C8" s="20" t="s">
        <v>99</v>
      </c>
      <c r="D8" s="37">
        <v>40</v>
      </c>
      <c r="E8" s="31" t="s">
        <v>94</v>
      </c>
      <c r="F8" s="32"/>
      <c r="G8" s="185">
        <f>+F8*D8</f>
        <v>0</v>
      </c>
    </row>
    <row r="9" spans="1:7" ht="25.5">
      <c r="A9" s="237">
        <f t="shared" ref="A9" si="0">+A8+1</f>
        <v>3</v>
      </c>
      <c r="B9" s="39" t="s">
        <v>25</v>
      </c>
      <c r="C9" s="152" t="s">
        <v>104</v>
      </c>
      <c r="D9" s="153">
        <v>1</v>
      </c>
      <c r="E9" s="154" t="s">
        <v>89</v>
      </c>
      <c r="F9" s="153"/>
      <c r="G9" s="180">
        <f>+F9*D9</f>
        <v>0</v>
      </c>
    </row>
    <row r="10" spans="1:7" ht="51">
      <c r="A10" s="184">
        <f>+A9+1</f>
        <v>4</v>
      </c>
      <c r="B10" s="35" t="s">
        <v>25</v>
      </c>
      <c r="C10" s="112" t="s">
        <v>100</v>
      </c>
      <c r="D10" s="37">
        <v>1</v>
      </c>
      <c r="E10" s="31" t="s">
        <v>14</v>
      </c>
      <c r="F10" s="32"/>
      <c r="G10" s="185">
        <f>+F10*D10</f>
        <v>0</v>
      </c>
    </row>
    <row r="11" spans="1:7" ht="25.5">
      <c r="A11" s="184">
        <f>+A10+1</f>
        <v>5</v>
      </c>
      <c r="B11" s="35" t="s">
        <v>25</v>
      </c>
      <c r="C11" s="112" t="s">
        <v>101</v>
      </c>
      <c r="D11" s="37">
        <v>1</v>
      </c>
      <c r="E11" s="31" t="s">
        <v>14</v>
      </c>
      <c r="F11" s="113"/>
      <c r="G11" s="213">
        <f>+F11*D11</f>
        <v>0</v>
      </c>
    </row>
    <row r="12" spans="1:7">
      <c r="A12" s="208"/>
      <c r="B12" s="102">
        <v>1</v>
      </c>
      <c r="C12" s="103" t="s">
        <v>102</v>
      </c>
      <c r="D12" s="104"/>
      <c r="E12" s="105"/>
      <c r="F12" s="106"/>
      <c r="G12" s="238">
        <f>+SUM(G7:G11)</f>
        <v>0</v>
      </c>
    </row>
    <row r="13" spans="1:7">
      <c r="A13" s="239"/>
      <c r="B13" s="114"/>
      <c r="C13" s="115"/>
      <c r="D13" s="111"/>
      <c r="E13" s="116"/>
      <c r="F13" s="113"/>
      <c r="G13" s="213"/>
    </row>
    <row r="14" spans="1:7">
      <c r="A14" s="208" t="s">
        <v>3</v>
      </c>
      <c r="B14" s="102"/>
      <c r="C14" s="103" t="s">
        <v>44</v>
      </c>
      <c r="D14" s="104"/>
      <c r="E14" s="105"/>
      <c r="F14" s="106"/>
      <c r="G14" s="214" t="s">
        <v>45</v>
      </c>
    </row>
    <row r="15" spans="1:7">
      <c r="A15" s="215">
        <v>1</v>
      </c>
      <c r="B15" s="110"/>
      <c r="C15" s="64" t="str">
        <f>+C6</f>
        <v>TUJE STORITVE</v>
      </c>
      <c r="D15" s="109"/>
      <c r="E15" s="108"/>
      <c r="F15" s="66"/>
      <c r="G15" s="157">
        <f>+G12</f>
        <v>0</v>
      </c>
    </row>
    <row r="16" spans="1:7">
      <c r="A16" s="216"/>
      <c r="B16" s="217" t="s">
        <v>46</v>
      </c>
      <c r="C16" s="218"/>
      <c r="D16" s="219"/>
      <c r="E16" s="219"/>
      <c r="F16" s="155"/>
      <c r="G16" s="220">
        <f>SUM(G15:G15)</f>
        <v>0</v>
      </c>
    </row>
  </sheetData>
  <mergeCells count="1">
    <mergeCell ref="D1:G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SKUPNA REKAPITULACIJA</vt:lpstr>
      <vt:lpstr>Podporna konstrukcija</vt:lpstr>
      <vt:lpstr>TUJE STORITVE</vt:lpstr>
      <vt:lpstr>'Podporna konstrukcija'!Področje_tiskanja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Nina Draksler</dc:creator>
  <cp:lastModifiedBy>Mirjana Zelen</cp:lastModifiedBy>
  <cp:lastPrinted>2025-06-06T05:47:43Z</cp:lastPrinted>
  <dcterms:created xsi:type="dcterms:W3CDTF">2025-04-10T15:20:58Z</dcterms:created>
  <dcterms:modified xsi:type="dcterms:W3CDTF">2026-08-18T12:49:32Z</dcterms:modified>
</cp:coreProperties>
</file>